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g"/>
  <Default Extension="png" ContentType="image/png"/>
  <Default Extension="bmp" ContentType="image/bmp"/>
  <Default Extension="gif" ContentType="image/gif"/>
  <Default Extension="tif" ContentType="image/tif"/>
  <Default Extension="pdf" ContentType="application/pdf"/>
  <Default Extension="mov" ContentType="application/movie"/>
  <Default Extension="vml" ContentType="application/vnd.openxmlformats-officedocument.vmlDrawing"/>
  <Default Extension="xlsx" ContentType="application/vnd.openxmlformats-officedocument.spreadsheetml.sheet"/>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drawings/drawing1.xml" ContentType="application/vnd.openxmlformats-officedocument.drawing+xml"/>
  <Override PartName="/xl/comments1.xml" ContentType="application/vnd.openxmlformats-officedocument.spreadsheetml.comments+xml"/>
  <Override PartName="/xl/media/image1.jpeg" ContentType="image/jpeg"/>
  <Override PartName="/xl/drawings/drawing2.xml" ContentType="application/vnd.openxmlformats-officedocument.drawing+xml"/>
  <Override PartName="/xl/comments2.xml" ContentType="application/vnd.openxmlformats-officedocument.spreadsheetml.comments+xml"/>
  <Override PartName="/xl/charts/chart1.xml" ContentType="application/vnd.openxmlformats-officedocument.drawingml.chart+xml"/>
</Types>
</file>

<file path=_rels/.rels><?xml version="1.0" encoding="UTF-8"?>
<Relationships xmlns="http://schemas.openxmlformats.org/package/2006/relationships"><Relationship Id="rId1" Type="http://schemas.openxmlformats.org/package/2006/relationships/metadata/core-properties" Target="docProps/core.xml"/><Relationship Id="rId2" Type="http://schemas.openxmlformats.org/officeDocument/2006/relationships/extended-properties" Target="docProps/app.xml"/><Relationship Id="rId3"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xWindow="0" yWindow="40" windowWidth="15960" windowHeight="18080"/>
  </bookViews>
  <sheets>
    <sheet name="Export Summary" sheetId="1" r:id="rId4"/>
    <sheet name="Title" sheetId="2" r:id="rId5"/>
    <sheet name="Tech Pay" sheetId="3" r:id="rId6"/>
    <sheet name="Input Sheet" sheetId="4" r:id="rId7"/>
    <sheet name="RO Report 1-50" sheetId="5" r:id="rId8"/>
    <sheet name="RO Report 51-100" sheetId="6" r:id="rId9"/>
    <sheet name="Summary Report" sheetId="7" r:id="rId10"/>
  </sheets>
</workbook>
</file>

<file path=xl/comments1.xml><?xml version="1.0" encoding="utf-8"?>
<comments xmlns="http://schemas.openxmlformats.org/spreadsheetml/2006/main">
  <authors>
    <author>jschoonover</author>
  </authors>
  <commentList>
    <comment ref="K9" authorId="0">
      <text>
        <r>
          <rPr>
            <sz val="11"/>
            <color indexed="8"/>
            <rFont val="Helvetica Neue"/>
          </rPr>
          <t>jschoonover:
Today's Date</t>
        </r>
      </text>
    </comment>
  </commentList>
</comments>
</file>

<file path=xl/comments2.xml><?xml version="1.0" encoding="utf-8"?>
<comments xmlns="http://schemas.openxmlformats.org/spreadsheetml/2006/main">
  <authors>
    <author>George Parker</author>
  </authors>
  <commentList>
    <comment ref="I5" authorId="0">
      <text>
        <r>
          <rPr>
            <sz val="11"/>
            <color indexed="8"/>
            <rFont val="Helvetica Neue"/>
          </rPr>
          <t>George Parker:
Target: Competitive with local market</t>
        </r>
      </text>
    </comment>
    <comment ref="I6" authorId="0">
      <text>
        <r>
          <rPr>
            <sz val="11"/>
            <color indexed="8"/>
            <rFont val="Helvetica Neue"/>
          </rPr>
          <t>George Parker:
Target: Plus or minus $2.00 over or under warranty rate</t>
        </r>
      </text>
    </comment>
    <comment ref="I7" authorId="0">
      <text>
        <r>
          <rPr>
            <sz val="11"/>
            <color indexed="8"/>
            <rFont val="Helvetica Neue"/>
          </rPr>
          <t>George Parker:
Target: $10.00 over maintenance rate</t>
        </r>
      </text>
    </comment>
    <comment ref="I9" authorId="0">
      <text>
        <r>
          <rPr>
            <sz val="11"/>
            <color indexed="8"/>
            <rFont val="Helvetica Neue"/>
          </rPr>
          <t>George Parker:
Target: $2.00 over warranty</t>
        </r>
      </text>
    </comment>
    <comment ref="E10" authorId="0">
      <text>
        <r>
          <rPr>
            <sz val="11"/>
            <color indexed="8"/>
            <rFont val="Helvetica Neue"/>
          </rPr>
          <t>George Parker:
This cell is for the total number of RO's in the sample.</t>
        </r>
      </text>
    </comment>
    <comment ref="I13" authorId="0">
      <text>
        <r>
          <rPr>
            <sz val="11"/>
            <color indexed="8"/>
            <rFont val="Helvetica Neue"/>
          </rPr>
          <t>George Parker:
Target: 24% or less</t>
        </r>
      </text>
    </comment>
    <comment ref="I18" authorId="0">
      <text>
        <r>
          <rPr>
            <sz val="11"/>
            <color indexed="8"/>
            <rFont val="Helvetica Neue"/>
          </rPr>
          <t xml:space="preserve">George Parker:
Profile 2.2 to 2.5 non highline 3.0 or better highline 
</t>
        </r>
      </text>
    </comment>
    <comment ref="I20" authorId="0">
      <text>
        <r>
          <rPr>
            <sz val="11"/>
            <color indexed="8"/>
            <rFont val="Helvetica Neue"/>
          </rPr>
          <t>George Parker:
Profile:  Competitive FRH's and Maintenance FRH's should equal 60% of Total Labor Sales.</t>
        </r>
      </text>
    </comment>
    <comment ref="I22" authorId="0">
      <text>
        <r>
          <rPr>
            <sz val="11"/>
            <color indexed="8"/>
            <rFont val="Helvetica Neue"/>
          </rPr>
          <t xml:space="preserve">George Parker:
Profile:  Repair FRH's should equal 40% of Total Labor Sales.
</t>
        </r>
      </text>
    </comment>
    <comment ref="I23" authorId="0">
      <text>
        <r>
          <rPr>
            <sz val="11"/>
            <color indexed="8"/>
            <rFont val="Helvetica Neue"/>
          </rPr>
          <t>George Parker:
Target:  No more than 10% to 15% customer pay one item repair order's.</t>
        </r>
      </text>
    </comment>
  </commentList>
</comments>
</file>

<file path=xl/sharedStrings.xml><?xml version="1.0" encoding="utf-8"?>
<sst xmlns="http://schemas.openxmlformats.org/spreadsheetml/2006/main" uniqueCount="119">
  <si>
    <t>This document was exported from Numbers.  Each table was converted to an Excel worksheet. All other objects on each Numbers sheet were placed on separate worksheets. Please be aware that formula calculations may differ in Excel.</t>
  </si>
  <si>
    <t>Numbers Sheet Name</t>
  </si>
  <si>
    <t>Numbers Table Name</t>
  </si>
  <si>
    <t>Excel Worksheet Name</t>
  </si>
  <si>
    <t>Title</t>
  </si>
  <si>
    <t>Table 1</t>
  </si>
  <si>
    <t>Repair Order Analysis</t>
  </si>
  <si>
    <t>and Summary</t>
  </si>
  <si>
    <t>Ivan Gandrud Chevrolet</t>
  </si>
  <si>
    <t xml:space="preserve">Dealership </t>
  </si>
  <si>
    <t>Michael Mangless</t>
  </si>
  <si>
    <t xml:space="preserve">Student </t>
  </si>
  <si>
    <t>Class #</t>
  </si>
  <si>
    <t>Tech Pay</t>
  </si>
  <si>
    <t>Tech #</t>
  </si>
  <si>
    <t>Tech Pay Per FRH</t>
  </si>
  <si>
    <t xml:space="preserve">          </t>
  </si>
  <si>
    <t>Input Sheet</t>
  </si>
  <si>
    <t>Repair Order Analysis Input Sheet</t>
  </si>
  <si>
    <t>Competitive Labor</t>
  </si>
  <si>
    <t>Maintenance Labor</t>
  </si>
  <si>
    <t>Repair Labor</t>
  </si>
  <si>
    <t>Total Cost of Labor</t>
  </si>
  <si>
    <t>One Item Repair Order</t>
  </si>
  <si>
    <t>RO Number</t>
  </si>
  <si>
    <t>Year</t>
  </si>
  <si>
    <t xml:space="preserve">Model </t>
  </si>
  <si>
    <t>Mileage</t>
  </si>
  <si>
    <t>Labor Sales</t>
  </si>
  <si>
    <t>Flat Rate Hours</t>
  </si>
  <si>
    <t>Technican Number</t>
  </si>
  <si>
    <t>Pay Per FRH</t>
  </si>
  <si>
    <t xml:space="preserve">Labor Cost </t>
  </si>
  <si>
    <t>Silverado</t>
  </si>
  <si>
    <t xml:space="preserve"> </t>
  </si>
  <si>
    <t>mutiple line</t>
  </si>
  <si>
    <t>Equinox</t>
  </si>
  <si>
    <t>Colorado</t>
  </si>
  <si>
    <t>Pathfinder</t>
  </si>
  <si>
    <t>Yukon</t>
  </si>
  <si>
    <t>Accord</t>
  </si>
  <si>
    <t>Malibu</t>
  </si>
  <si>
    <t>Express</t>
  </si>
  <si>
    <t>SRX</t>
  </si>
  <si>
    <t>Trax</t>
  </si>
  <si>
    <t>Silverdo</t>
  </si>
  <si>
    <t>Sierra</t>
  </si>
  <si>
    <t>Cruze</t>
  </si>
  <si>
    <t>Blazer</t>
  </si>
  <si>
    <t>Journey</t>
  </si>
  <si>
    <t>Volt</t>
  </si>
  <si>
    <t>Traverse</t>
  </si>
  <si>
    <t>Savana</t>
  </si>
  <si>
    <t>Suburban</t>
  </si>
  <si>
    <t>Enclave</t>
  </si>
  <si>
    <t>Lacrosse</t>
  </si>
  <si>
    <t>Captiva</t>
  </si>
  <si>
    <t>Aveo</t>
  </si>
  <si>
    <t>Sonic</t>
  </si>
  <si>
    <t>Escalade</t>
  </si>
  <si>
    <t>Eqinox</t>
  </si>
  <si>
    <t>Impala</t>
  </si>
  <si>
    <t>Totals</t>
  </si>
  <si>
    <t>Number of RO's in Sample</t>
  </si>
  <si>
    <t>Competative Labor</t>
  </si>
  <si>
    <t>RO Report 1-50</t>
  </si>
  <si>
    <t>Dealership</t>
  </si>
  <si>
    <t>Technician Number</t>
  </si>
  <si>
    <r>
      <rPr>
        <sz val="10"/>
        <color indexed="8"/>
        <rFont val="Arial"/>
      </rPr>
      <t>mutiple line</t>
    </r>
  </si>
  <si>
    <t>ROs 1-50</t>
  </si>
  <si>
    <t>Date of Study:</t>
  </si>
  <si>
    <t>C Labor</t>
  </si>
  <si>
    <t>M Labor</t>
  </si>
  <si>
    <t>R Labor</t>
  </si>
  <si>
    <t>Study Compiled by</t>
  </si>
  <si>
    <t>`</t>
  </si>
  <si>
    <t>RO Report 51-100</t>
  </si>
  <si>
    <t xml:space="preserve">Repair Order Analysis </t>
  </si>
  <si>
    <r>
      <rPr>
        <sz val="10"/>
        <color indexed="8"/>
        <rFont val="Arial"/>
      </rPr>
      <t xml:space="preserve"> </t>
    </r>
  </si>
  <si>
    <t>RO's 51-100</t>
  </si>
  <si>
    <t>Summary Report</t>
  </si>
  <si>
    <t xml:space="preserve">Repair Order Analysis Summary Report </t>
  </si>
  <si>
    <t>Sales in Dollars</t>
  </si>
  <si>
    <t>FRH's on RO's</t>
  </si>
  <si>
    <t>Averages</t>
  </si>
  <si>
    <t>Analysis</t>
  </si>
  <si>
    <t>Competitive</t>
  </si>
  <si>
    <t>÷</t>
  </si>
  <si>
    <t>=</t>
  </si>
  <si>
    <t>FRH Average</t>
  </si>
  <si>
    <t>Maintenance</t>
  </si>
  <si>
    <t>Repair</t>
  </si>
  <si>
    <t>Customer ELR</t>
  </si>
  <si>
    <t>Target Labor Rate</t>
  </si>
  <si>
    <t>Per FRH</t>
  </si>
  <si>
    <t>Total ROs</t>
  </si>
  <si>
    <t>Difference</t>
  </si>
  <si>
    <t>Cost of Labor</t>
  </si>
  <si>
    <t>Total Sales</t>
  </si>
  <si>
    <t>Percent Cost of Sales</t>
  </si>
  <si>
    <t>Total FRHs</t>
  </si>
  <si>
    <t>Cost per FRH</t>
  </si>
  <si>
    <t>Repair Order Measurements</t>
  </si>
  <si>
    <t>Total Labor Sales</t>
  </si>
  <si>
    <t>Avg Labor per RO</t>
  </si>
  <si>
    <t>Avg FRH's per RO</t>
  </si>
  <si>
    <t>Menu Sales</t>
  </si>
  <si>
    <t>Percent Menu Sales</t>
  </si>
  <si>
    <t>Competitive FRHs</t>
  </si>
  <si>
    <t>Percent Competitive</t>
  </si>
  <si>
    <t>Maintenance FRHs</t>
  </si>
  <si>
    <t xml:space="preserve">Percent Maintenance </t>
  </si>
  <si>
    <t>Repair FRH</t>
  </si>
  <si>
    <t xml:space="preserve">Percent Repair </t>
  </si>
  <si>
    <t>One item ROs</t>
  </si>
  <si>
    <t>Percent One Item RO</t>
  </si>
  <si>
    <t>Model Year Analysis</t>
  </si>
  <si>
    <t>Older</t>
  </si>
  <si>
    <t>Total</t>
  </si>
</sst>
</file>

<file path=xl/styles.xml><?xml version="1.0" encoding="utf-8"?>
<styleSheet xmlns="http://schemas.openxmlformats.org/spreadsheetml/2006/main">
  <numFmts count="5">
    <numFmt numFmtId="0" formatCode="General"/>
    <numFmt numFmtId="59" formatCode="&quot; &quot;* #,##0&quot; &quot;;&quot; &quot;* (#,##0);&quot; &quot;* &quot;-&quot;??&quot; &quot;"/>
    <numFmt numFmtId="60" formatCode="&quot; &quot;&quot;$&quot;* #,##0.00&quot; &quot;;&quot; &quot;&quot;$&quot;* (#,##0.00);&quot; &quot;&quot;$&quot;* &quot;-&quot;??&quot; &quot;"/>
    <numFmt numFmtId="61" formatCode="#,##0.00&quot; &quot;;(#,##0.00)"/>
    <numFmt numFmtId="62" formatCode="&quot; &quot;&quot;$&quot;* #,##0&quot; &quot;;&quot; &quot;&quot;$&quot;* (#,##0);&quot; &quot;&quot;$&quot;* &quot;- &quot;"/>
  </numFmts>
  <fonts count="18">
    <font>
      <sz val="10"/>
      <color indexed="8"/>
      <name val="Arial"/>
    </font>
    <font>
      <sz val="12"/>
      <color indexed="8"/>
      <name val="Arial"/>
    </font>
    <font>
      <sz val="14"/>
      <color indexed="8"/>
      <name val="Arial"/>
    </font>
    <font>
      <sz val="12"/>
      <color indexed="8"/>
      <name val="Helvetica Neue"/>
    </font>
    <font>
      <u val="single"/>
      <sz val="12"/>
      <color indexed="11"/>
      <name val="Arial"/>
    </font>
    <font>
      <sz val="15"/>
      <color indexed="8"/>
      <name val="Calibri"/>
    </font>
    <font>
      <b val="1"/>
      <sz val="36"/>
      <color indexed="8"/>
      <name val="Arial"/>
    </font>
    <font>
      <b val="1"/>
      <i val="1"/>
      <sz val="36"/>
      <color indexed="8"/>
      <name val="Arial"/>
    </font>
    <font>
      <sz val="11"/>
      <color indexed="8"/>
      <name val="Helvetica Neue"/>
    </font>
    <font>
      <b val="1"/>
      <sz val="18"/>
      <color indexed="8"/>
      <name val="Arial"/>
    </font>
    <font>
      <b val="1"/>
      <sz val="16"/>
      <color indexed="8"/>
      <name val="Arial"/>
    </font>
    <font>
      <b val="1"/>
      <i val="1"/>
      <sz val="16"/>
      <color indexed="8"/>
      <name val="Arial"/>
    </font>
    <font>
      <b val="1"/>
      <sz val="10"/>
      <color indexed="13"/>
      <name val="Arial"/>
    </font>
    <font>
      <b val="1"/>
      <sz val="14"/>
      <color indexed="8"/>
      <name val="Arial"/>
    </font>
    <font>
      <b val="1"/>
      <sz val="10"/>
      <color indexed="8"/>
      <name val="Arial"/>
    </font>
    <font>
      <b val="1"/>
      <sz val="12"/>
      <color indexed="8"/>
      <name val="Arial"/>
    </font>
    <font>
      <sz val="9"/>
      <color indexed="8"/>
      <name val="Arial"/>
    </font>
    <font>
      <sz val="8"/>
      <color indexed="8"/>
      <name val="Arial"/>
    </font>
  </fonts>
  <fills count="14">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indexed="13"/>
        <bgColor auto="1"/>
      </patternFill>
    </fill>
    <fill>
      <patternFill patternType="solid">
        <fgColor indexed="14"/>
        <bgColor auto="1"/>
      </patternFill>
    </fill>
    <fill>
      <patternFill patternType="solid">
        <fgColor indexed="15"/>
        <bgColor auto="1"/>
      </patternFill>
    </fill>
    <fill>
      <patternFill patternType="solid">
        <fgColor indexed="16"/>
        <bgColor auto="1"/>
      </patternFill>
    </fill>
    <fill>
      <patternFill patternType="solid">
        <fgColor indexed="17"/>
        <bgColor auto="1"/>
      </patternFill>
    </fill>
    <fill>
      <patternFill patternType="solid">
        <fgColor indexed="18"/>
        <bgColor auto="1"/>
      </patternFill>
    </fill>
    <fill>
      <patternFill patternType="solid">
        <fgColor indexed="8"/>
        <bgColor auto="1"/>
      </patternFill>
    </fill>
    <fill>
      <patternFill patternType="solid">
        <fgColor indexed="19"/>
        <bgColor auto="1"/>
      </patternFill>
    </fill>
    <fill>
      <patternFill patternType="solid">
        <fgColor indexed="20"/>
        <bgColor auto="1"/>
      </patternFill>
    </fill>
    <fill>
      <patternFill patternType="solid">
        <fgColor indexed="21"/>
        <bgColor auto="1"/>
      </patternFill>
    </fill>
  </fills>
  <borders count="119">
    <border>
      <left/>
      <right/>
      <top/>
      <bottom/>
      <diagonal/>
    </border>
    <border>
      <left style="thin">
        <color indexed="12"/>
      </left>
      <right/>
      <top style="thin">
        <color indexed="12"/>
      </top>
      <bottom/>
      <diagonal/>
    </border>
    <border>
      <left/>
      <right/>
      <top style="thin">
        <color indexed="12"/>
      </top>
      <bottom/>
      <diagonal/>
    </border>
    <border>
      <left/>
      <right style="thin">
        <color indexed="12"/>
      </right>
      <top style="thin">
        <color indexed="12"/>
      </top>
      <bottom/>
      <diagonal/>
    </border>
    <border>
      <left style="thin">
        <color indexed="12"/>
      </left>
      <right/>
      <top/>
      <bottom/>
      <diagonal/>
    </border>
    <border>
      <left/>
      <right/>
      <top/>
      <bottom/>
      <diagonal/>
    </border>
    <border>
      <left/>
      <right style="thin">
        <color indexed="12"/>
      </right>
      <top/>
      <bottom/>
      <diagonal/>
    </border>
    <border>
      <left/>
      <right style="thin">
        <color indexed="12"/>
      </right>
      <top/>
      <bottom style="thin">
        <color indexed="8"/>
      </bottom>
      <diagonal/>
    </border>
    <border>
      <left/>
      <right style="thin">
        <color indexed="8"/>
      </right>
      <top/>
      <bottom/>
      <diagonal/>
    </border>
    <border>
      <left style="thin">
        <color indexed="8"/>
      </left>
      <right style="thin">
        <color indexed="8"/>
      </right>
      <top style="thin">
        <color indexed="8"/>
      </top>
      <bottom style="thin">
        <color indexed="8"/>
      </bottom>
      <diagonal/>
    </border>
    <border>
      <left/>
      <right style="thin">
        <color indexed="12"/>
      </right>
      <top style="thin">
        <color indexed="8"/>
      </top>
      <bottom/>
      <diagonal/>
    </border>
    <border>
      <left style="thin">
        <color indexed="12"/>
      </left>
      <right/>
      <top/>
      <bottom style="thick">
        <color indexed="8"/>
      </bottom>
      <diagonal/>
    </border>
    <border>
      <left/>
      <right/>
      <top/>
      <bottom style="thick">
        <color indexed="8"/>
      </bottom>
      <diagonal/>
    </border>
    <border>
      <left style="thin">
        <color indexed="12"/>
      </left>
      <right/>
      <top style="thick">
        <color indexed="8"/>
      </top>
      <bottom/>
      <diagonal/>
    </border>
    <border>
      <left/>
      <right/>
      <top style="thick">
        <color indexed="8"/>
      </top>
      <bottom/>
      <diagonal/>
    </border>
    <border>
      <left style="thin">
        <color indexed="12"/>
      </left>
      <right/>
      <top/>
      <bottom style="thin">
        <color indexed="12"/>
      </bottom>
      <diagonal/>
    </border>
    <border>
      <left/>
      <right/>
      <top/>
      <bottom style="thin">
        <color indexed="12"/>
      </bottom>
      <diagonal/>
    </border>
    <border>
      <left/>
      <right style="thin">
        <color indexed="12"/>
      </right>
      <top/>
      <bottom style="thin">
        <color indexed="12"/>
      </bottom>
      <diagonal/>
    </border>
    <border>
      <left style="thin">
        <color indexed="8"/>
      </left>
      <right style="thin">
        <color indexed="8"/>
      </right>
      <top style="thin">
        <color indexed="12"/>
      </top>
      <bottom/>
      <diagonal/>
    </border>
    <border>
      <left style="thin">
        <color indexed="8"/>
      </left>
      <right style="thin">
        <color indexed="13"/>
      </right>
      <top style="thin">
        <color indexed="8"/>
      </top>
      <bottom style="medium">
        <color indexed="8"/>
      </bottom>
      <diagonal/>
    </border>
    <border>
      <left style="thin">
        <color indexed="13"/>
      </left>
      <right style="thin">
        <color indexed="8"/>
      </right>
      <top style="thin">
        <color indexed="8"/>
      </top>
      <bottom style="medium">
        <color indexed="8"/>
      </bottom>
      <diagonal/>
    </border>
    <border>
      <left style="thin">
        <color indexed="8"/>
      </left>
      <right style="thin">
        <color indexed="12"/>
      </right>
      <top style="thin">
        <color indexed="12"/>
      </top>
      <bottom/>
      <diagonal/>
    </border>
    <border>
      <left style="thin">
        <color indexed="12"/>
      </left>
      <right style="thin">
        <color indexed="12"/>
      </right>
      <top style="thin">
        <color indexed="12"/>
      </top>
      <bottom/>
      <diagonal/>
    </border>
    <border>
      <left style="medium">
        <color indexed="8"/>
      </left>
      <right style="medium">
        <color indexed="8"/>
      </right>
      <top/>
      <bottom/>
      <diagonal/>
    </border>
    <border>
      <left style="medium">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12"/>
      </right>
      <top/>
      <bottom/>
      <diagonal/>
    </border>
    <border>
      <left style="thin">
        <color indexed="12"/>
      </left>
      <right style="thin">
        <color indexed="12"/>
      </right>
      <top/>
      <bottom/>
      <diagonal/>
    </border>
    <border>
      <left style="medium">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medium">
        <color indexed="8"/>
      </right>
      <top/>
      <bottom style="thin">
        <color indexed="12"/>
      </bottom>
      <diagonal/>
    </border>
    <border>
      <left style="medium">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medium">
        <color indexed="8"/>
      </left>
      <right style="thin">
        <color indexed="12"/>
      </right>
      <top/>
      <bottom style="thin">
        <color indexed="12"/>
      </bottom>
      <diagonal/>
    </border>
    <border>
      <left style="thin">
        <color indexed="12"/>
      </left>
      <right style="thin">
        <color indexed="12"/>
      </right>
      <top/>
      <bottom style="thin">
        <color indexed="12"/>
      </bottom>
      <diagonal/>
    </border>
    <border>
      <left/>
      <right style="thick">
        <color indexed="8"/>
      </right>
      <top/>
      <bottom style="thick">
        <color indexed="8"/>
      </bottom>
      <diagonal/>
    </border>
    <border>
      <left style="thick">
        <color indexed="8"/>
      </left>
      <right style="thin">
        <color indexed="8"/>
      </right>
      <top style="thick">
        <color indexed="8"/>
      </top>
      <bottom style="thin">
        <color indexed="8"/>
      </bottom>
      <diagonal/>
    </border>
    <border>
      <left style="thin">
        <color indexed="8"/>
      </left>
      <right style="thin">
        <color indexed="8"/>
      </right>
      <top style="thick">
        <color indexed="8"/>
      </top>
      <bottom style="thin">
        <color indexed="8"/>
      </bottom>
      <diagonal/>
    </border>
    <border>
      <left style="thin">
        <color indexed="8"/>
      </left>
      <right style="thick">
        <color indexed="8"/>
      </right>
      <top style="thick">
        <color indexed="8"/>
      </top>
      <bottom style="thin">
        <color indexed="8"/>
      </bottom>
      <diagonal/>
    </border>
    <border>
      <left style="thick">
        <color indexed="8"/>
      </left>
      <right style="thin">
        <color indexed="12"/>
      </right>
      <top/>
      <bottom/>
      <diagonal/>
    </border>
    <border>
      <left/>
      <right style="thick">
        <color indexed="8"/>
      </right>
      <top/>
      <bottom/>
      <diagonal/>
    </border>
    <border>
      <left style="thin">
        <color indexed="8"/>
      </left>
      <right style="thin">
        <color indexed="8"/>
      </right>
      <top style="thick">
        <color indexed="8"/>
      </top>
      <bottom/>
      <diagonal/>
    </border>
    <border>
      <left style="thin">
        <color indexed="8"/>
      </left>
      <right style="thick">
        <color indexed="8"/>
      </right>
      <top style="thick">
        <color indexed="8"/>
      </top>
      <bottom/>
      <diagonal/>
    </border>
    <border>
      <left style="thick">
        <color indexed="8"/>
      </left>
      <right style="thin">
        <color indexed="8"/>
      </right>
      <top style="thin">
        <color indexed="8"/>
      </top>
      <bottom style="thin">
        <color indexed="8"/>
      </bottom>
      <diagonal/>
    </border>
    <border>
      <left style="thin">
        <color indexed="8"/>
      </left>
      <right style="thick">
        <color indexed="8"/>
      </right>
      <top style="thin">
        <color indexed="8"/>
      </top>
      <bottom style="thin">
        <color indexed="8"/>
      </bottom>
      <diagonal/>
    </border>
    <border>
      <left style="thick">
        <color indexed="8"/>
      </left>
      <right style="thin">
        <color indexed="8"/>
      </right>
      <top style="thin">
        <color indexed="8"/>
      </top>
      <bottom style="medium">
        <color indexed="8"/>
      </bottom>
      <diagonal/>
    </border>
    <border>
      <left style="thin">
        <color indexed="8"/>
      </left>
      <right style="thin">
        <color indexed="8"/>
      </right>
      <top/>
      <bottom style="medium">
        <color indexed="8"/>
      </bottom>
      <diagonal/>
    </border>
    <border>
      <left style="thin">
        <color indexed="8"/>
      </left>
      <right style="thick">
        <color indexed="8"/>
      </right>
      <top/>
      <bottom style="medium">
        <color indexed="8"/>
      </bottom>
      <diagonal/>
    </border>
    <border>
      <left style="thin">
        <color indexed="8"/>
      </left>
      <right style="thin">
        <color indexed="8"/>
      </right>
      <top style="thin">
        <color indexed="8"/>
      </top>
      <bottom style="medium">
        <color indexed="8"/>
      </bottom>
      <diagonal/>
    </border>
    <border>
      <left style="thick">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thick">
        <color indexed="8"/>
      </right>
      <top style="medium">
        <color indexed="8"/>
      </top>
      <bottom style="thin">
        <color indexed="8"/>
      </bottom>
      <diagonal/>
    </border>
    <border>
      <left style="thick">
        <color indexed="8"/>
      </left>
      <right style="thin">
        <color indexed="8"/>
      </right>
      <top style="thin">
        <color indexed="8"/>
      </top>
      <bottom style="thick">
        <color indexed="8"/>
      </bottom>
      <diagonal/>
    </border>
    <border>
      <left style="thin">
        <color indexed="8"/>
      </left>
      <right style="thin">
        <color indexed="8"/>
      </right>
      <top style="thin">
        <color indexed="8"/>
      </top>
      <bottom style="thick">
        <color indexed="8"/>
      </bottom>
      <diagonal/>
    </border>
    <border>
      <left style="thin">
        <color indexed="8"/>
      </left>
      <right style="thick">
        <color indexed="8"/>
      </right>
      <top style="thin">
        <color indexed="8"/>
      </top>
      <bottom style="thick">
        <color indexed="8"/>
      </bottom>
      <diagonal/>
    </border>
    <border>
      <left style="thick">
        <color indexed="8"/>
      </left>
      <right/>
      <top style="thick">
        <color indexed="8"/>
      </top>
      <bottom style="thick">
        <color indexed="8"/>
      </bottom>
      <diagonal/>
    </border>
    <border>
      <left/>
      <right/>
      <top style="thick">
        <color indexed="8"/>
      </top>
      <bottom style="thick">
        <color indexed="8"/>
      </bottom>
      <diagonal/>
    </border>
    <border>
      <left/>
      <right style="thin">
        <color indexed="8"/>
      </right>
      <top style="thick">
        <color indexed="8"/>
      </top>
      <bottom style="thick">
        <color indexed="8"/>
      </bottom>
      <diagonal/>
    </border>
    <border>
      <left style="thin">
        <color indexed="8"/>
      </left>
      <right style="thin">
        <color indexed="8"/>
      </right>
      <top style="thick">
        <color indexed="8"/>
      </top>
      <bottom style="thick">
        <color indexed="8"/>
      </bottom>
      <diagonal/>
    </border>
    <border>
      <left style="thin">
        <color indexed="8"/>
      </left>
      <right style="thick">
        <color indexed="8"/>
      </right>
      <top style="thick">
        <color indexed="8"/>
      </top>
      <bottom style="thick">
        <color indexed="8"/>
      </bottom>
      <diagonal/>
    </border>
    <border>
      <left style="thick">
        <color indexed="8"/>
      </left>
      <right style="thin">
        <color indexed="8"/>
      </right>
      <top style="thick">
        <color indexed="8"/>
      </top>
      <bottom style="thick">
        <color indexed="8"/>
      </bottom>
      <diagonal/>
    </border>
    <border>
      <left style="thin">
        <color indexed="12"/>
      </left>
      <right style="thick">
        <color indexed="8"/>
      </right>
      <top/>
      <bottom/>
      <diagonal/>
    </border>
    <border>
      <left/>
      <right style="thick">
        <color indexed="8"/>
      </right>
      <top style="thick">
        <color indexed="8"/>
      </top>
      <bottom style="thick">
        <color indexed="8"/>
      </bottom>
      <diagonal/>
    </border>
    <border>
      <left/>
      <right style="thick">
        <color indexed="8"/>
      </right>
      <top style="thick">
        <color indexed="8"/>
      </top>
      <bottom/>
      <diagonal/>
    </border>
    <border>
      <left style="thin">
        <color indexed="8"/>
      </left>
      <right style="thick">
        <color indexed="8"/>
      </right>
      <top style="thin">
        <color indexed="8"/>
      </top>
      <bottom style="medium">
        <color indexed="8"/>
      </bottom>
      <diagonal/>
    </border>
    <border>
      <left/>
      <right/>
      <top style="medium">
        <color indexed="8"/>
      </top>
      <bottom/>
      <diagonal/>
    </border>
    <border>
      <left/>
      <right/>
      <top style="thin">
        <color indexed="8"/>
      </top>
      <bottom/>
      <diagonal/>
    </border>
    <border>
      <left style="thin">
        <color indexed="12"/>
      </left>
      <right style="thin">
        <color indexed="12"/>
      </right>
      <top style="thin">
        <color indexed="12"/>
      </top>
      <bottom style="thin">
        <color indexed="12"/>
      </bottom>
      <diagonal/>
    </border>
    <border>
      <left style="thin">
        <color indexed="12"/>
      </left>
      <right/>
      <top style="thin">
        <color indexed="12"/>
      </top>
      <bottom style="thick">
        <color indexed="8"/>
      </bottom>
      <diagonal/>
    </border>
    <border>
      <left/>
      <right/>
      <top style="thin">
        <color indexed="12"/>
      </top>
      <bottom style="thick">
        <color indexed="8"/>
      </bottom>
      <diagonal/>
    </border>
    <border>
      <left/>
      <right style="thin">
        <color indexed="12"/>
      </right>
      <top style="thin">
        <color indexed="12"/>
      </top>
      <bottom style="thin">
        <color indexed="12"/>
      </bottom>
      <diagonal/>
    </border>
    <border>
      <left style="thick">
        <color indexed="8"/>
      </left>
      <right/>
      <top style="thick">
        <color indexed="8"/>
      </top>
      <bottom/>
      <diagonal/>
    </border>
    <border>
      <left style="thick">
        <color indexed="8"/>
      </left>
      <right/>
      <top/>
      <bottom style="thick">
        <color indexed="8"/>
      </bottom>
      <diagonal/>
    </border>
    <border>
      <left style="thick">
        <color indexed="8"/>
      </left>
      <right style="thin">
        <color indexed="12"/>
      </right>
      <top style="thin">
        <color indexed="12"/>
      </top>
      <bottom style="thin">
        <color indexed="12"/>
      </bottom>
      <diagonal/>
    </border>
    <border>
      <left style="thin">
        <color indexed="8"/>
      </left>
      <right style="thin">
        <color indexed="8"/>
      </right>
      <top/>
      <bottom style="thin">
        <color indexed="8"/>
      </bottom>
      <diagonal/>
    </border>
    <border>
      <left style="thick">
        <color indexed="8"/>
      </left>
      <right style="thick">
        <color indexed="8"/>
      </right>
      <top style="medium">
        <color indexed="8"/>
      </top>
      <bottom style="thin">
        <color indexed="8"/>
      </bottom>
      <diagonal/>
    </border>
    <border>
      <left style="thick">
        <color indexed="8"/>
      </left>
      <right style="thick">
        <color indexed="8"/>
      </right>
      <top style="thin">
        <color indexed="8"/>
      </top>
      <bottom style="thin">
        <color indexed="8"/>
      </bottom>
      <diagonal/>
    </border>
    <border>
      <left style="thick">
        <color indexed="8"/>
      </left>
      <right style="thick">
        <color indexed="8"/>
      </right>
      <top style="thin">
        <color indexed="8"/>
      </top>
      <bottom style="thick">
        <color indexed="8"/>
      </bottom>
      <diagonal/>
    </border>
    <border>
      <left style="thick">
        <color indexed="8"/>
      </left>
      <right/>
      <top style="thick">
        <color indexed="8"/>
      </top>
      <bottom style="thin">
        <color indexed="8"/>
      </bottom>
      <diagonal/>
    </border>
    <border>
      <left/>
      <right/>
      <top style="thick">
        <color indexed="8"/>
      </top>
      <bottom style="thin">
        <color indexed="8"/>
      </bottom>
      <diagonal/>
    </border>
    <border>
      <left/>
      <right style="thick">
        <color indexed="8"/>
      </right>
      <top style="thick">
        <color indexed="8"/>
      </top>
      <bottom style="thin">
        <color indexed="8"/>
      </bottom>
      <diagonal/>
    </border>
    <border>
      <left style="thick">
        <color indexed="8"/>
      </left>
      <right style="thin">
        <color indexed="12"/>
      </right>
      <top style="thin">
        <color indexed="8"/>
      </top>
      <bottom style="thin">
        <color indexed="12"/>
      </bottom>
      <diagonal/>
    </border>
    <border>
      <left style="thin">
        <color indexed="12"/>
      </left>
      <right style="thin">
        <color indexed="12"/>
      </right>
      <top style="thin">
        <color indexed="8"/>
      </top>
      <bottom style="thin">
        <color indexed="12"/>
      </bottom>
      <diagonal/>
    </border>
    <border>
      <left style="thin">
        <color indexed="12"/>
      </left>
      <right style="thick">
        <color indexed="8"/>
      </right>
      <top style="thin">
        <color indexed="8"/>
      </top>
      <bottom style="thin">
        <color indexed="12"/>
      </bottom>
      <diagonal/>
    </border>
    <border>
      <left style="thin">
        <color indexed="12"/>
      </left>
      <right style="thick">
        <color indexed="8"/>
      </right>
      <top style="thin">
        <color indexed="12"/>
      </top>
      <bottom style="thin">
        <color indexed="12"/>
      </bottom>
      <diagonal/>
    </border>
    <border>
      <left style="thick">
        <color indexed="8"/>
      </left>
      <right style="thin">
        <color indexed="12"/>
      </right>
      <top style="thin">
        <color indexed="12"/>
      </top>
      <bottom style="thick">
        <color indexed="8"/>
      </bottom>
      <diagonal/>
    </border>
    <border>
      <left style="thin">
        <color indexed="12"/>
      </left>
      <right style="thin">
        <color indexed="12"/>
      </right>
      <top style="thin">
        <color indexed="12"/>
      </top>
      <bottom style="thick">
        <color indexed="8"/>
      </bottom>
      <diagonal/>
    </border>
    <border>
      <left style="thin">
        <color indexed="12"/>
      </left>
      <right style="thick">
        <color indexed="8"/>
      </right>
      <top style="thin">
        <color indexed="12"/>
      </top>
      <bottom style="thick">
        <color indexed="8"/>
      </bottom>
      <diagonal/>
    </border>
    <border>
      <left style="thin">
        <color indexed="12"/>
      </left>
      <right style="thin">
        <color indexed="12"/>
      </right>
      <top style="thick">
        <color indexed="8"/>
      </top>
      <bottom style="thin">
        <color indexed="12"/>
      </bottom>
      <diagonal/>
    </border>
    <border>
      <left style="thin">
        <color indexed="12"/>
      </left>
      <right style="thin">
        <color indexed="12"/>
      </right>
      <top style="medium">
        <color indexed="8"/>
      </top>
      <bottom style="thin">
        <color indexed="12"/>
      </bottom>
      <diagonal/>
    </border>
    <border>
      <left/>
      <right style="thin">
        <color indexed="12"/>
      </right>
      <top/>
      <bottom style="thick">
        <color indexed="8"/>
      </bottom>
      <diagonal/>
    </border>
    <border>
      <left style="thin">
        <color indexed="8"/>
      </left>
      <right style="thick">
        <color indexed="8"/>
      </right>
      <top/>
      <bottom style="thin">
        <color indexed="8"/>
      </bottom>
      <diagonal/>
    </border>
    <border>
      <left/>
      <right style="thin">
        <color indexed="8"/>
      </right>
      <top style="thick">
        <color indexed="8"/>
      </top>
      <bottom style="thin">
        <color indexed="8"/>
      </bottom>
      <diagonal/>
    </border>
    <border>
      <left/>
      <right style="thick">
        <color indexed="8"/>
      </right>
      <top style="thin">
        <color indexed="12"/>
      </top>
      <bottom/>
      <diagonal/>
    </border>
    <border>
      <left style="thick">
        <color indexed="8"/>
      </left>
      <right/>
      <top style="thin">
        <color indexed="12"/>
      </top>
      <bottom/>
      <diagonal/>
    </border>
    <border>
      <left style="thick">
        <color indexed="8"/>
      </left>
      <right/>
      <top/>
      <bottom/>
      <diagonal/>
    </border>
    <border>
      <left/>
      <right style="thin">
        <color indexed="8"/>
      </right>
      <top style="thick">
        <color indexed="8"/>
      </top>
      <bottom/>
      <diagonal/>
    </border>
    <border>
      <left style="thin">
        <color indexed="8"/>
      </left>
      <right/>
      <top style="thick">
        <color indexed="8"/>
      </top>
      <bottom style="thin">
        <color indexed="8"/>
      </bottom>
      <diagonal/>
    </border>
    <border>
      <left style="thin">
        <color indexed="8"/>
      </left>
      <right/>
      <top style="thick">
        <color indexed="8"/>
      </top>
      <bottom/>
      <diagonal/>
    </border>
    <border>
      <left style="thick">
        <color indexed="8"/>
      </left>
      <right/>
      <top/>
      <bottom style="thin">
        <color indexed="8"/>
      </bottom>
      <diagonal/>
    </border>
    <border>
      <left/>
      <right style="thin">
        <color indexed="8"/>
      </right>
      <top/>
      <bottom style="thin">
        <color indexed="8"/>
      </bottom>
      <diagonal/>
    </border>
    <border>
      <left style="thin">
        <color indexed="8"/>
      </left>
      <right/>
      <top style="thin">
        <color indexed="8"/>
      </top>
      <bottom style="thin">
        <color indexed="8"/>
      </bottom>
      <diagonal/>
    </border>
    <border>
      <left style="thick">
        <color indexed="8"/>
      </left>
      <right/>
      <top style="thin">
        <color indexed="8"/>
      </top>
      <bottom style="thin">
        <color indexed="8"/>
      </bottom>
      <diagonal/>
    </border>
    <border>
      <left/>
      <right style="thin">
        <color indexed="8"/>
      </right>
      <top style="thin">
        <color indexed="8"/>
      </top>
      <bottom style="thin">
        <color indexed="8"/>
      </bottom>
      <diagonal/>
    </border>
    <border>
      <left style="thick">
        <color indexed="8"/>
      </left>
      <right/>
      <top style="thin">
        <color indexed="8"/>
      </top>
      <bottom style="thick">
        <color indexed="8"/>
      </bottom>
      <diagonal/>
    </border>
    <border>
      <left/>
      <right style="thin">
        <color indexed="8"/>
      </right>
      <top style="thin">
        <color indexed="8"/>
      </top>
      <bottom style="thick">
        <color indexed="8"/>
      </bottom>
      <diagonal/>
    </border>
    <border>
      <left/>
      <right/>
      <top style="thin">
        <color indexed="8"/>
      </top>
      <bottom style="thick">
        <color indexed="8"/>
      </bottom>
      <diagonal/>
    </border>
    <border>
      <left style="thin">
        <color indexed="8"/>
      </left>
      <right/>
      <top style="thin">
        <color indexed="8"/>
      </top>
      <bottom style="thick">
        <color indexed="8"/>
      </bottom>
      <diagonal/>
    </border>
    <border>
      <left/>
      <right style="thick">
        <color indexed="8"/>
      </right>
      <top style="thin">
        <color indexed="8"/>
      </top>
      <bottom style="thick">
        <color indexed="8"/>
      </bottom>
      <diagonal/>
    </border>
    <border>
      <left/>
      <right style="thick">
        <color indexed="8"/>
      </right>
      <top style="thin">
        <color indexed="8"/>
      </top>
      <bottom style="thin">
        <color indexed="8"/>
      </bottom>
      <diagonal/>
    </border>
    <border>
      <left style="thick">
        <color indexed="8"/>
      </left>
      <right style="thin">
        <color indexed="8"/>
      </right>
      <top style="thick">
        <color indexed="8"/>
      </top>
      <bottom style="medium">
        <color indexed="8"/>
      </bottom>
      <diagonal/>
    </border>
    <border>
      <left style="thin">
        <color indexed="8"/>
      </left>
      <right style="thin">
        <color indexed="8"/>
      </right>
      <top style="thick">
        <color indexed="8"/>
      </top>
      <bottom style="medium">
        <color indexed="8"/>
      </bottom>
      <diagonal/>
    </border>
    <border>
      <left style="thin">
        <color indexed="8"/>
      </left>
      <right/>
      <top style="thick">
        <color indexed="8"/>
      </top>
      <bottom style="medium">
        <color indexed="8"/>
      </bottom>
      <diagonal/>
    </border>
    <border>
      <left/>
      <right style="thin">
        <color indexed="8"/>
      </right>
      <top style="thick">
        <color indexed="8"/>
      </top>
      <bottom style="medium">
        <color indexed="8"/>
      </bottom>
      <diagonal/>
    </border>
    <border>
      <left style="thin">
        <color indexed="8"/>
      </left>
      <right style="thick">
        <color indexed="8"/>
      </right>
      <top style="thick">
        <color indexed="8"/>
      </top>
      <bottom style="medium">
        <color indexed="8"/>
      </bottom>
      <diagonal/>
    </border>
    <border>
      <left style="thin">
        <color indexed="8"/>
      </left>
      <right/>
      <top style="medium">
        <color indexed="8"/>
      </top>
      <bottom style="thin">
        <color indexed="8"/>
      </bottom>
      <diagonal/>
    </border>
    <border>
      <left/>
      <right style="thin">
        <color indexed="8"/>
      </right>
      <top style="medium">
        <color indexed="8"/>
      </top>
      <bottom style="thin">
        <color indexed="8"/>
      </bottom>
      <diagonal/>
    </border>
    <border>
      <left style="thin">
        <color indexed="8"/>
      </left>
      <right style="thick">
        <color indexed="8"/>
      </right>
      <top style="medium">
        <color indexed="8"/>
      </top>
      <bottom/>
      <diagonal/>
    </border>
    <border>
      <left style="thin">
        <color indexed="8"/>
      </left>
      <right style="thick">
        <color indexed="8"/>
      </right>
      <top/>
      <bottom style="thick">
        <color indexed="8"/>
      </bottom>
      <diagonal/>
    </border>
  </borders>
  <cellStyleXfs count="1">
    <xf numFmtId="0" fontId="0" applyNumberFormat="0" applyFont="1" applyFill="0" applyBorder="0" applyAlignment="1" applyProtection="0">
      <alignment vertical="bottom"/>
    </xf>
  </cellStyleXfs>
  <cellXfs count="383">
    <xf numFmtId="0" fontId="0" applyNumberFormat="0" applyFont="1" applyFill="0" applyBorder="0" applyAlignment="1" applyProtection="0">
      <alignment vertical="bottom"/>
    </xf>
    <xf numFmtId="0" fontId="1" applyNumberFormat="0" applyFont="1" applyFill="0" applyBorder="0" applyAlignment="1" applyProtection="0">
      <alignment horizontal="left" vertical="bottom" wrapText="1"/>
    </xf>
    <xf numFmtId="0" fontId="2" applyNumberFormat="0" applyFont="1" applyFill="0" applyBorder="0" applyAlignment="1" applyProtection="0">
      <alignment horizontal="left" vertical="bottom"/>
    </xf>
    <xf numFmtId="0" fontId="1" fillId="2" applyNumberFormat="0" applyFont="1" applyFill="1" applyBorder="0" applyAlignment="1" applyProtection="0">
      <alignment horizontal="left" vertical="bottom"/>
    </xf>
    <xf numFmtId="0" fontId="1" fillId="3" applyNumberFormat="0" applyFont="1" applyFill="1" applyBorder="0" applyAlignment="1" applyProtection="0">
      <alignment horizontal="left" vertical="bottom"/>
    </xf>
    <xf numFmtId="0" fontId="4" fillId="3" applyNumberFormat="0" applyFont="1" applyFill="1" applyBorder="0" applyAlignment="1" applyProtection="0">
      <alignment horizontal="left" vertical="bottom"/>
    </xf>
    <xf numFmtId="0" fontId="0" applyNumberFormat="1" applyFont="1" applyFill="0" applyBorder="0" applyAlignment="1" applyProtection="0">
      <alignment vertical="bottom"/>
    </xf>
    <xf numFmtId="0" fontId="0" borderId="1" applyNumberFormat="0" applyFont="1" applyFill="0" applyBorder="1" applyAlignment="1" applyProtection="0">
      <alignment vertical="bottom"/>
    </xf>
    <xf numFmtId="0" fontId="0" borderId="2" applyNumberFormat="0" applyFont="1" applyFill="0" applyBorder="1" applyAlignment="1" applyProtection="0">
      <alignment vertical="bottom"/>
    </xf>
    <xf numFmtId="0" fontId="0" borderId="3" applyNumberFormat="0" applyFont="1" applyFill="0" applyBorder="1" applyAlignment="1" applyProtection="0">
      <alignment vertical="bottom"/>
    </xf>
    <xf numFmtId="0" fontId="0" borderId="4" applyNumberFormat="0" applyFont="1" applyFill="0" applyBorder="1" applyAlignment="1" applyProtection="0">
      <alignment vertical="bottom"/>
    </xf>
    <xf numFmtId="0" fontId="0" borderId="5" applyNumberFormat="0" applyFont="1" applyFill="0" applyBorder="1" applyAlignment="1" applyProtection="0">
      <alignment vertical="bottom"/>
    </xf>
    <xf numFmtId="0" fontId="0" borderId="6" applyNumberFormat="0" applyFont="1" applyFill="0" applyBorder="1" applyAlignment="1" applyProtection="0">
      <alignment vertical="bottom"/>
    </xf>
    <xf numFmtId="49" fontId="6" borderId="4" applyNumberFormat="1" applyFont="1" applyFill="0" applyBorder="1" applyAlignment="1" applyProtection="0">
      <alignment horizontal="center" vertical="bottom"/>
    </xf>
    <xf numFmtId="0" fontId="6" borderId="5" applyNumberFormat="0" applyFont="1" applyFill="0" applyBorder="1" applyAlignment="1" applyProtection="0">
      <alignment horizontal="center" vertical="bottom"/>
    </xf>
    <xf numFmtId="0" fontId="0" borderId="7" applyNumberFormat="0" applyFont="1" applyFill="0" applyBorder="1" applyAlignment="1" applyProtection="0">
      <alignment vertical="bottom"/>
    </xf>
    <xf numFmtId="49" fontId="7" borderId="4" applyNumberFormat="1" applyFont="1" applyFill="0" applyBorder="1" applyAlignment="1" applyProtection="0">
      <alignment horizontal="center" vertical="bottom"/>
    </xf>
    <xf numFmtId="0" fontId="7" borderId="5" applyNumberFormat="0" applyFont="1" applyFill="0" applyBorder="1" applyAlignment="1" applyProtection="0">
      <alignment horizontal="center" vertical="bottom"/>
    </xf>
    <xf numFmtId="0" fontId="7" borderId="8" applyNumberFormat="0" applyFont="1" applyFill="0" applyBorder="1" applyAlignment="1" applyProtection="0">
      <alignment horizontal="center" vertical="bottom"/>
    </xf>
    <xf numFmtId="14" fontId="1" fillId="4" borderId="9" applyNumberFormat="1" applyFont="1" applyFill="1" applyBorder="1" applyAlignment="1" applyProtection="0">
      <alignment horizontal="center" vertical="center"/>
    </xf>
    <xf numFmtId="0" fontId="0" borderId="10" applyNumberFormat="0" applyFont="1" applyFill="0" applyBorder="1" applyAlignment="1" applyProtection="0">
      <alignment vertical="bottom"/>
    </xf>
    <xf numFmtId="49" fontId="9" borderId="11" applyNumberFormat="1" applyFont="1" applyFill="0" applyBorder="1" applyAlignment="1" applyProtection="0">
      <alignment vertical="bottom"/>
    </xf>
    <xf numFmtId="0" fontId="9" borderId="12" applyNumberFormat="0" applyFont="1" applyFill="0" applyBorder="1" applyAlignment="1" applyProtection="0">
      <alignment vertical="bottom"/>
    </xf>
    <xf numFmtId="0" fontId="0" borderId="12" applyNumberFormat="0" applyFont="1" applyFill="0" applyBorder="1" applyAlignment="1" applyProtection="0">
      <alignment vertical="bottom"/>
    </xf>
    <xf numFmtId="49" fontId="10" borderId="13" applyNumberFormat="1" applyFont="1" applyFill="0" applyBorder="1" applyAlignment="1" applyProtection="0">
      <alignment vertical="bottom"/>
    </xf>
    <xf numFmtId="0" fontId="0" borderId="14" applyNumberFormat="0" applyFont="1" applyFill="0" applyBorder="1" applyAlignment="1" applyProtection="0">
      <alignment vertical="bottom"/>
    </xf>
    <xf numFmtId="0" fontId="11" borderId="4" applyNumberFormat="0" applyFont="1" applyFill="0" applyBorder="1" applyAlignment="1" applyProtection="0">
      <alignment vertical="bottom"/>
    </xf>
    <xf numFmtId="49" fontId="11" borderId="11" applyNumberFormat="1" applyFont="1" applyFill="0" applyBorder="1" applyAlignment="1" applyProtection="0">
      <alignment vertical="bottom"/>
    </xf>
    <xf numFmtId="0" fontId="10" borderId="11" applyNumberFormat="0" applyFont="1" applyFill="0" applyBorder="1" applyAlignment="1" applyProtection="0">
      <alignment vertical="bottom"/>
    </xf>
    <xf numFmtId="0" fontId="1" fillId="4" borderId="5" applyNumberFormat="0" applyFont="1" applyFill="1" applyBorder="1" applyAlignment="1" applyProtection="0">
      <alignment horizontal="right" vertical="bottom" wrapText="1"/>
    </xf>
    <xf numFmtId="0" fontId="0" borderId="15" applyNumberFormat="0" applyFont="1" applyFill="0" applyBorder="1" applyAlignment="1" applyProtection="0">
      <alignment vertical="bottom"/>
    </xf>
    <xf numFmtId="0" fontId="0" borderId="16" applyNumberFormat="0" applyFont="1" applyFill="0" applyBorder="1" applyAlignment="1" applyProtection="0">
      <alignment vertical="bottom"/>
    </xf>
    <xf numFmtId="0" fontId="1" fillId="4" borderId="16" applyNumberFormat="0" applyFont="1" applyFill="1" applyBorder="1" applyAlignment="1" applyProtection="0">
      <alignment horizontal="right" vertical="bottom" wrapText="1"/>
    </xf>
    <xf numFmtId="0" fontId="0" borderId="17" applyNumberFormat="0" applyFont="1" applyFill="0" applyBorder="1" applyAlignment="1" applyProtection="0">
      <alignment vertical="bottom"/>
    </xf>
    <xf numFmtId="0" fontId="0" applyNumberFormat="1" applyFont="1" applyFill="0" applyBorder="0" applyAlignment="1" applyProtection="0">
      <alignment vertical="bottom"/>
    </xf>
    <xf numFmtId="0" fontId="0" borderId="18" applyNumberFormat="0" applyFont="1" applyFill="0" applyBorder="1" applyAlignment="1" applyProtection="0">
      <alignment vertical="bottom"/>
    </xf>
    <xf numFmtId="49" fontId="12" fillId="5" borderId="19" applyNumberFormat="1" applyFont="1" applyFill="1" applyBorder="1" applyAlignment="1" applyProtection="0">
      <alignment horizontal="center" vertical="center"/>
    </xf>
    <xf numFmtId="49" fontId="12" fillId="5" borderId="20" applyNumberFormat="1" applyFont="1" applyFill="1" applyBorder="1" applyAlignment="1" applyProtection="0">
      <alignment horizontal="center" vertical="center"/>
    </xf>
    <xf numFmtId="0" fontId="0" borderId="21" applyNumberFormat="0" applyFont="1" applyFill="0" applyBorder="1" applyAlignment="1" applyProtection="0">
      <alignment vertical="bottom"/>
    </xf>
    <xf numFmtId="0" fontId="0" borderId="22" applyNumberFormat="0" applyFont="1" applyFill="0" applyBorder="1" applyAlignment="1" applyProtection="0">
      <alignment vertical="bottom"/>
    </xf>
    <xf numFmtId="0" fontId="0" borderId="23" applyNumberFormat="0" applyFont="1" applyFill="0" applyBorder="1" applyAlignment="1" applyProtection="0">
      <alignment vertical="bottom"/>
    </xf>
    <xf numFmtId="0" fontId="0" borderId="24" applyNumberFormat="1" applyFont="1" applyFill="0" applyBorder="1" applyAlignment="1" applyProtection="0">
      <alignment horizontal="center" vertical="bottom"/>
    </xf>
    <xf numFmtId="2" fontId="0" borderId="25" applyNumberFormat="1" applyFont="1" applyFill="0" applyBorder="1" applyAlignment="1" applyProtection="0">
      <alignment vertical="bottom"/>
    </xf>
    <xf numFmtId="0" fontId="0" borderId="26" applyNumberFormat="0" applyFont="1" applyFill="0" applyBorder="1" applyAlignment="1" applyProtection="0">
      <alignment vertical="bottom"/>
    </xf>
    <xf numFmtId="0" fontId="0" borderId="27" applyNumberFormat="0" applyFont="1" applyFill="0" applyBorder="1" applyAlignment="1" applyProtection="0">
      <alignment vertical="bottom"/>
    </xf>
    <xf numFmtId="0" fontId="0" borderId="28" applyNumberFormat="1" applyFont="1" applyFill="0" applyBorder="1" applyAlignment="1" applyProtection="0">
      <alignment horizontal="center" vertical="bottom"/>
    </xf>
    <xf numFmtId="2" fontId="0" borderId="29" applyNumberFormat="1" applyFont="1" applyFill="0" applyBorder="1" applyAlignment="1" applyProtection="0">
      <alignment vertical="bottom"/>
    </xf>
    <xf numFmtId="49" fontId="0" borderId="26" applyNumberFormat="1" applyFont="1" applyFill="0" applyBorder="1" applyAlignment="1" applyProtection="0">
      <alignment vertical="bottom"/>
    </xf>
    <xf numFmtId="2" fontId="0" borderId="29" applyNumberFormat="1" applyFont="1" applyFill="0" applyBorder="1" applyAlignment="1" applyProtection="0">
      <alignment horizontal="right" vertical="bottom"/>
    </xf>
    <xf numFmtId="0" fontId="0" borderId="28" applyNumberFormat="0" applyFont="1" applyFill="0" applyBorder="1" applyAlignment="1" applyProtection="0">
      <alignment horizontal="center" vertical="bottom"/>
    </xf>
    <xf numFmtId="0" fontId="0" borderId="28" applyNumberFormat="0" applyFont="1" applyFill="0" applyBorder="1" applyAlignment="1" applyProtection="0">
      <alignment vertical="bottom"/>
    </xf>
    <xf numFmtId="0" fontId="0" borderId="29" applyNumberFormat="0" applyFont="1" applyFill="0" applyBorder="1" applyAlignment="1" applyProtection="0">
      <alignment vertical="bottom"/>
    </xf>
    <xf numFmtId="0" fontId="0" borderId="30" applyNumberFormat="0" applyFont="1" applyFill="0" applyBorder="1" applyAlignment="1" applyProtection="0">
      <alignment vertical="bottom"/>
    </xf>
    <xf numFmtId="0" fontId="0" borderId="31" applyNumberFormat="0" applyFont="1" applyFill="0" applyBorder="1" applyAlignment="1" applyProtection="0">
      <alignment vertical="bottom"/>
    </xf>
    <xf numFmtId="0" fontId="0" borderId="32" applyNumberFormat="0" applyFont="1" applyFill="0" applyBorder="1" applyAlignment="1" applyProtection="0">
      <alignment vertical="bottom"/>
    </xf>
    <xf numFmtId="0" fontId="0" borderId="33" applyNumberFormat="0" applyFont="1" applyFill="0" applyBorder="1" applyAlignment="1" applyProtection="0">
      <alignment vertical="bottom"/>
    </xf>
    <xf numFmtId="0" fontId="0" borderId="34" applyNumberFormat="0" applyFont="1" applyFill="0" applyBorder="1" applyAlignment="1" applyProtection="0">
      <alignment vertical="bottom"/>
    </xf>
    <xf numFmtId="0" fontId="0" applyNumberFormat="1" applyFont="1" applyFill="0" applyBorder="0" applyAlignment="1" applyProtection="0">
      <alignment vertical="bottom"/>
    </xf>
    <xf numFmtId="0" fontId="0" fillId="5" borderId="1" applyNumberFormat="0" applyFont="1" applyFill="1" applyBorder="1" applyAlignment="1" applyProtection="0">
      <alignment vertical="bottom"/>
    </xf>
    <xf numFmtId="0" fontId="0" fillId="5" borderId="2" applyNumberFormat="0" applyFont="1" applyFill="1" applyBorder="1" applyAlignment="1" applyProtection="0">
      <alignment vertical="bottom"/>
    </xf>
    <xf numFmtId="0" fontId="0" fillId="5" borderId="3" applyNumberFormat="0" applyFont="1" applyFill="1" applyBorder="1" applyAlignment="1" applyProtection="0">
      <alignment vertical="bottom"/>
    </xf>
    <xf numFmtId="0" fontId="0" fillId="5" borderId="4" applyNumberFormat="0" applyFont="1" applyFill="1" applyBorder="1" applyAlignment="1" applyProtection="0">
      <alignment vertical="bottom"/>
    </xf>
    <xf numFmtId="0" fontId="0" fillId="5" borderId="5" applyNumberFormat="0" applyFont="1" applyFill="1" applyBorder="1" applyAlignment="1" applyProtection="0">
      <alignment vertical="bottom"/>
    </xf>
    <xf numFmtId="49" fontId="13" fillId="6" borderId="5" applyNumberFormat="1" applyFont="1" applyFill="1" applyBorder="1" applyAlignment="1" applyProtection="0">
      <alignment horizontal="left" vertical="bottom"/>
    </xf>
    <xf numFmtId="0" fontId="13" fillId="6" borderId="5" applyNumberFormat="0" applyFont="1" applyFill="1" applyBorder="1" applyAlignment="1" applyProtection="0">
      <alignment horizontal="left" vertical="bottom"/>
    </xf>
    <xf numFmtId="0" fontId="13" fillId="6" borderId="12" applyNumberFormat="0" applyFont="1" applyFill="1" applyBorder="1" applyAlignment="1" applyProtection="0">
      <alignment horizontal="left" vertical="bottom"/>
    </xf>
    <xf numFmtId="0" fontId="0" fillId="6" borderId="12" applyNumberFormat="0" applyFont="1" applyFill="1" applyBorder="1" applyAlignment="1" applyProtection="0">
      <alignment vertical="bottom"/>
    </xf>
    <xf numFmtId="0" fontId="0" fillId="5" borderId="6" applyNumberFormat="0" applyFont="1" applyFill="1" applyBorder="1" applyAlignment="1" applyProtection="0">
      <alignment vertical="bottom"/>
    </xf>
    <xf numFmtId="0" fontId="13" fillId="6" borderId="12" applyNumberFormat="0" applyFont="1" applyFill="1" applyBorder="1" applyAlignment="1" applyProtection="0">
      <alignment vertical="bottom"/>
    </xf>
    <xf numFmtId="0" fontId="0" fillId="6" borderId="35" applyNumberFormat="0" applyFont="1" applyFill="1" applyBorder="1" applyAlignment="1" applyProtection="0">
      <alignment horizontal="center" vertical="bottom"/>
    </xf>
    <xf numFmtId="49" fontId="14" fillId="7" borderId="36" applyNumberFormat="1" applyFont="1" applyFill="1" applyBorder="1" applyAlignment="1" applyProtection="0">
      <alignment horizontal="center" vertical="bottom"/>
    </xf>
    <xf numFmtId="0" fontId="14" fillId="7" borderId="37" applyNumberFormat="0" applyFont="1" applyFill="1" applyBorder="1" applyAlignment="1" applyProtection="0">
      <alignment horizontal="center" vertical="bottom"/>
    </xf>
    <xf numFmtId="0" fontId="14" fillId="7" borderId="38" applyNumberFormat="0" applyFont="1" applyFill="1" applyBorder="1" applyAlignment="1" applyProtection="0">
      <alignment horizontal="center" vertical="bottom"/>
    </xf>
    <xf numFmtId="49" fontId="14" fillId="7" borderId="36" applyNumberFormat="1" applyFont="1" applyFill="1" applyBorder="1" applyAlignment="1" applyProtection="0">
      <alignment horizontal="center" vertical="bottom" wrapText="1"/>
    </xf>
    <xf numFmtId="49" fontId="14" fillId="7" borderId="38" applyNumberFormat="1" applyFont="1" applyFill="1" applyBorder="1" applyAlignment="1" applyProtection="0">
      <alignment horizontal="center" vertical="bottom" wrapText="1"/>
    </xf>
    <xf numFmtId="0" fontId="0" fillId="5" borderId="39" applyNumberFormat="0" applyFont="1" applyFill="1" applyBorder="1" applyAlignment="1" applyProtection="0">
      <alignment vertical="bottom"/>
    </xf>
    <xf numFmtId="0" fontId="0" fillId="5" borderId="40" applyNumberFormat="0" applyFont="1" applyFill="1" applyBorder="1" applyAlignment="1" applyProtection="0">
      <alignment vertical="bottom"/>
    </xf>
    <xf numFmtId="49" fontId="0" fillId="8" borderId="36" applyNumberFormat="1" applyFont="1" applyFill="1" applyBorder="1" applyAlignment="1" applyProtection="0">
      <alignment horizontal="center" vertical="bottom" wrapText="1"/>
    </xf>
    <xf numFmtId="49" fontId="0" fillId="8" borderId="41" applyNumberFormat="1" applyFont="1" applyFill="1" applyBorder="1" applyAlignment="1" applyProtection="0">
      <alignment horizontal="center" vertical="center"/>
    </xf>
    <xf numFmtId="49" fontId="0" fillId="8" borderId="42" applyNumberFormat="1" applyFont="1" applyFill="1" applyBorder="1" applyAlignment="1" applyProtection="0">
      <alignment horizontal="center" vertical="center"/>
    </xf>
    <xf numFmtId="49" fontId="14" fillId="8" borderId="43" applyNumberFormat="1" applyFont="1" applyFill="1" applyBorder="1" applyAlignment="1" applyProtection="0">
      <alignment horizontal="center" vertical="bottom" wrapText="1"/>
    </xf>
    <xf numFmtId="49" fontId="14" fillId="8" borderId="9" applyNumberFormat="1" applyFont="1" applyFill="1" applyBorder="1" applyAlignment="1" applyProtection="0">
      <alignment horizontal="center" vertical="bottom" wrapText="1"/>
    </xf>
    <xf numFmtId="49" fontId="14" fillId="8" borderId="44" applyNumberFormat="1" applyFont="1" applyFill="1" applyBorder="1" applyAlignment="1" applyProtection="0">
      <alignment horizontal="center" vertical="bottom" wrapText="1"/>
    </xf>
    <xf numFmtId="0" fontId="14" fillId="7" borderId="43" applyNumberFormat="0" applyFont="1" applyFill="1" applyBorder="1" applyAlignment="1" applyProtection="0">
      <alignment horizontal="center" vertical="bottom" wrapText="1"/>
    </xf>
    <xf numFmtId="0" fontId="14" fillId="7" borderId="44" applyNumberFormat="0" applyFont="1" applyFill="1" applyBorder="1" applyAlignment="1" applyProtection="0">
      <alignment horizontal="center" vertical="bottom" wrapText="1"/>
    </xf>
    <xf numFmtId="0" fontId="0" fillId="8" borderId="45" applyNumberFormat="0" applyFont="1" applyFill="1" applyBorder="1" applyAlignment="1" applyProtection="0">
      <alignment horizontal="center" vertical="bottom" wrapText="1"/>
    </xf>
    <xf numFmtId="0" fontId="0" fillId="8" borderId="46" applyNumberFormat="0" applyFont="1" applyFill="1" applyBorder="1" applyAlignment="1" applyProtection="0">
      <alignment horizontal="center" vertical="center"/>
    </xf>
    <xf numFmtId="0" fontId="0" fillId="8" borderId="47" applyNumberFormat="0" applyFont="1" applyFill="1" applyBorder="1" applyAlignment="1" applyProtection="0">
      <alignment horizontal="center" vertical="center"/>
    </xf>
    <xf numFmtId="0" fontId="14" fillId="8" borderId="43" applyNumberFormat="0" applyFont="1" applyFill="1" applyBorder="1" applyAlignment="1" applyProtection="0">
      <alignment horizontal="center" vertical="bottom" wrapText="1"/>
    </xf>
    <xf numFmtId="0" fontId="14" fillId="8" borderId="9" applyNumberFormat="0" applyFont="1" applyFill="1" applyBorder="1" applyAlignment="1" applyProtection="0">
      <alignment horizontal="center" vertical="bottom" wrapText="1"/>
    </xf>
    <xf numFmtId="0" fontId="14" fillId="8" borderId="48" applyNumberFormat="0" applyFont="1" applyFill="1" applyBorder="1" applyAlignment="1" applyProtection="0">
      <alignment horizontal="center" vertical="bottom" wrapText="1"/>
    </xf>
    <xf numFmtId="0" fontId="14" fillId="8" borderId="44" applyNumberFormat="0" applyFont="1" applyFill="1" applyBorder="1" applyAlignment="1" applyProtection="0">
      <alignment horizontal="center" vertical="bottom" wrapText="1"/>
    </xf>
    <xf numFmtId="0" fontId="14" fillId="8" borderId="45" applyNumberFormat="0" applyFont="1" applyFill="1" applyBorder="1" applyAlignment="1" applyProtection="0">
      <alignment horizontal="center" vertical="bottom" wrapText="1"/>
    </xf>
    <xf numFmtId="0" fontId="12" fillId="5" borderId="40" applyNumberFormat="1" applyFont="1" applyFill="1" applyBorder="1" applyAlignment="1" applyProtection="0">
      <alignment horizontal="center" vertical="bottom"/>
    </xf>
    <xf numFmtId="0" fontId="0" borderId="49" applyNumberFormat="1" applyFont="1" applyFill="0" applyBorder="1" applyAlignment="1" applyProtection="0">
      <alignment vertical="bottom"/>
    </xf>
    <xf numFmtId="0" fontId="0" borderId="50" applyNumberFormat="1" applyFont="1" applyFill="0" applyBorder="1" applyAlignment="1" applyProtection="0">
      <alignment horizontal="center" vertical="bottom"/>
    </xf>
    <xf numFmtId="49" fontId="0" borderId="50" applyNumberFormat="1" applyFont="1" applyFill="0" applyBorder="1" applyAlignment="1" applyProtection="0">
      <alignment vertical="bottom"/>
    </xf>
    <xf numFmtId="59" fontId="0" borderId="51" applyNumberFormat="1" applyFont="1" applyFill="0" applyBorder="1" applyAlignment="1" applyProtection="0">
      <alignment horizontal="center" vertical="bottom"/>
    </xf>
    <xf numFmtId="4" fontId="0" borderId="43" applyNumberFormat="1" applyFont="1" applyFill="0" applyBorder="1" applyAlignment="1" applyProtection="0">
      <alignment horizontal="right" vertical="bottom"/>
    </xf>
    <xf numFmtId="4" fontId="0" borderId="9" applyNumberFormat="1" applyFont="1" applyFill="0" applyBorder="1" applyAlignment="1" applyProtection="0">
      <alignment horizontal="right" vertical="bottom"/>
    </xf>
    <xf numFmtId="0" fontId="0" borderId="50" applyNumberFormat="0" applyFont="1" applyFill="0" applyBorder="1" applyAlignment="1" applyProtection="0">
      <alignment horizontal="center" vertical="bottom"/>
    </xf>
    <xf numFmtId="49" fontId="0" fillId="9" borderId="50" applyNumberFormat="1" applyFont="1" applyFill="1" applyBorder="1" applyAlignment="1" applyProtection="0">
      <alignment horizontal="right" vertical="bottom"/>
    </xf>
    <xf numFmtId="49" fontId="0" fillId="9" borderId="44" applyNumberFormat="1" applyFont="1" applyFill="1" applyBorder="1" applyAlignment="1" applyProtection="0">
      <alignment horizontal="right" vertical="bottom"/>
    </xf>
    <xf numFmtId="4" fontId="0" borderId="49" applyNumberFormat="1" applyFont="1" applyFill="0" applyBorder="1" applyAlignment="1" applyProtection="0">
      <alignment horizontal="right" vertical="bottom"/>
    </xf>
    <xf numFmtId="4" fontId="0" borderId="50" applyNumberFormat="1" applyFont="1" applyFill="0" applyBorder="1" applyAlignment="1" applyProtection="0">
      <alignment horizontal="right" vertical="bottom"/>
    </xf>
    <xf numFmtId="3" fontId="0" borderId="50" applyNumberFormat="1" applyFont="1" applyFill="0" applyBorder="1" applyAlignment="1" applyProtection="0">
      <alignment horizontal="center" vertical="bottom"/>
    </xf>
    <xf numFmtId="4" fontId="0" fillId="9" borderId="50" applyNumberFormat="1" applyFont="1" applyFill="1" applyBorder="1" applyAlignment="1" applyProtection="0">
      <alignment horizontal="right" vertical="bottom"/>
    </xf>
    <xf numFmtId="4" fontId="0" fillId="9" borderId="44" applyNumberFormat="1" applyFont="1" applyFill="1" applyBorder="1" applyAlignment="1" applyProtection="0">
      <alignment horizontal="right" vertical="bottom"/>
    </xf>
    <xf numFmtId="4" fontId="0" fillId="9" borderId="43" applyNumberFormat="1" applyFont="1" applyFill="1" applyBorder="1" applyAlignment="1" applyProtection="0">
      <alignment horizontal="right" vertical="bottom"/>
    </xf>
    <xf numFmtId="49" fontId="0" borderId="44" applyNumberFormat="1" applyFont="1" applyFill="0" applyBorder="1" applyAlignment="1" applyProtection="0">
      <alignment horizontal="center" vertical="bottom"/>
    </xf>
    <xf numFmtId="0" fontId="0" borderId="43" applyNumberFormat="1" applyFont="1" applyFill="0" applyBorder="1" applyAlignment="1" applyProtection="0">
      <alignment vertical="bottom"/>
    </xf>
    <xf numFmtId="0" fontId="0" borderId="9" applyNumberFormat="1" applyFont="1" applyFill="0" applyBorder="1" applyAlignment="1" applyProtection="0">
      <alignment horizontal="center" vertical="bottom"/>
    </xf>
    <xf numFmtId="49" fontId="0" borderId="9" applyNumberFormat="1" applyFont="1" applyFill="0" applyBorder="1" applyAlignment="1" applyProtection="0">
      <alignment vertical="bottom"/>
    </xf>
    <xf numFmtId="59" fontId="0" borderId="44" applyNumberFormat="1" applyFont="1" applyFill="0" applyBorder="1" applyAlignment="1" applyProtection="0">
      <alignment horizontal="center" vertical="bottom"/>
    </xf>
    <xf numFmtId="0" fontId="0" borderId="9" applyNumberFormat="0" applyFont="1" applyFill="0" applyBorder="1" applyAlignment="1" applyProtection="0">
      <alignment horizontal="center" vertical="bottom"/>
    </xf>
    <xf numFmtId="49" fontId="0" fillId="9" borderId="9" applyNumberFormat="1" applyFont="1" applyFill="1" applyBorder="1" applyAlignment="1" applyProtection="0">
      <alignment horizontal="right" vertical="bottom"/>
    </xf>
    <xf numFmtId="4" fontId="0" fillId="9" borderId="9" applyNumberFormat="1" applyFont="1" applyFill="1" applyBorder="1" applyAlignment="1" applyProtection="0">
      <alignment horizontal="right" vertical="bottom"/>
    </xf>
    <xf numFmtId="0" fontId="0" borderId="44" applyNumberFormat="1" applyFont="1" applyFill="0" applyBorder="1" applyAlignment="1" applyProtection="0">
      <alignment horizontal="center" vertical="bottom"/>
    </xf>
    <xf numFmtId="3" fontId="0" borderId="9" applyNumberFormat="1" applyFont="1" applyFill="0" applyBorder="1" applyAlignment="1" applyProtection="0">
      <alignment horizontal="center" vertical="bottom"/>
    </xf>
    <xf numFmtId="0" fontId="0" borderId="39" applyNumberFormat="0" applyFont="1" applyFill="0" applyBorder="1" applyAlignment="1" applyProtection="0">
      <alignment vertical="bottom"/>
    </xf>
    <xf numFmtId="49" fontId="0" borderId="43" applyNumberFormat="1" applyFont="1" applyFill="0" applyBorder="1" applyAlignment="1" applyProtection="0">
      <alignment horizontal="right" vertical="bottom"/>
    </xf>
    <xf numFmtId="49" fontId="0" borderId="9" applyNumberFormat="1" applyFont="1" applyFill="0" applyBorder="1" applyAlignment="1" applyProtection="0">
      <alignment horizontal="right" vertical="bottom"/>
    </xf>
    <xf numFmtId="0" fontId="0" borderId="52" applyNumberFormat="1" applyFont="1" applyFill="0" applyBorder="1" applyAlignment="1" applyProtection="0">
      <alignment vertical="bottom"/>
    </xf>
    <xf numFmtId="0" fontId="0" borderId="53" applyNumberFormat="1" applyFont="1" applyFill="0" applyBorder="1" applyAlignment="1" applyProtection="0">
      <alignment horizontal="center" vertical="bottom"/>
    </xf>
    <xf numFmtId="49" fontId="0" borderId="53" applyNumberFormat="1" applyFont="1" applyFill="0" applyBorder="1" applyAlignment="1" applyProtection="0">
      <alignment vertical="bottom"/>
    </xf>
    <xf numFmtId="59" fontId="0" borderId="54" applyNumberFormat="1" applyFont="1" applyFill="0" applyBorder="1" applyAlignment="1" applyProtection="0">
      <alignment horizontal="center" vertical="bottom"/>
    </xf>
    <xf numFmtId="4" fontId="0" borderId="52" applyNumberFormat="1" applyFont="1" applyFill="0" applyBorder="1" applyAlignment="1" applyProtection="0">
      <alignment horizontal="right" vertical="bottom"/>
    </xf>
    <xf numFmtId="4" fontId="0" borderId="53" applyNumberFormat="1" applyFont="1" applyFill="0" applyBorder="1" applyAlignment="1" applyProtection="0">
      <alignment horizontal="right" vertical="bottom"/>
    </xf>
    <xf numFmtId="4" fontId="0" fillId="9" borderId="53" applyNumberFormat="1" applyFont="1" applyFill="1" applyBorder="1" applyAlignment="1" applyProtection="0">
      <alignment horizontal="right" vertical="bottom"/>
    </xf>
    <xf numFmtId="4" fontId="0" fillId="9" borderId="54" applyNumberFormat="1" applyFont="1" applyFill="1" applyBorder="1" applyAlignment="1" applyProtection="0">
      <alignment horizontal="right" vertical="bottom"/>
    </xf>
    <xf numFmtId="4" fontId="0" fillId="9" borderId="52" applyNumberFormat="1" applyFont="1" applyFill="1" applyBorder="1" applyAlignment="1" applyProtection="0">
      <alignment horizontal="right" vertical="bottom"/>
    </xf>
    <xf numFmtId="49" fontId="0" borderId="54" applyNumberFormat="1" applyFont="1" applyFill="0" applyBorder="1" applyAlignment="1" applyProtection="0">
      <alignment horizontal="center" vertical="bottom"/>
    </xf>
    <xf numFmtId="0" fontId="0" fillId="5" borderId="35" applyNumberFormat="0" applyFont="1" applyFill="1" applyBorder="1" applyAlignment="1" applyProtection="0">
      <alignment vertical="bottom"/>
    </xf>
    <xf numFmtId="0" fontId="0" fillId="6" borderId="55" applyNumberFormat="0" applyFont="1" applyFill="1" applyBorder="1" applyAlignment="1" applyProtection="0">
      <alignment vertical="bottom"/>
    </xf>
    <xf numFmtId="0" fontId="0" fillId="6" borderId="56" applyNumberFormat="0" applyFont="1" applyFill="1" applyBorder="1" applyAlignment="1" applyProtection="0">
      <alignment horizontal="center" vertical="bottom"/>
    </xf>
    <xf numFmtId="49" fontId="15" fillId="6" borderId="56" applyNumberFormat="1" applyFont="1" applyFill="1" applyBorder="1" applyAlignment="1" applyProtection="0">
      <alignment horizontal="center" vertical="bottom"/>
    </xf>
    <xf numFmtId="4" fontId="0" fillId="9" borderId="57" applyNumberFormat="1" applyFont="1" applyFill="1" applyBorder="1" applyAlignment="1" applyProtection="0">
      <alignment horizontal="center" vertical="bottom"/>
    </xf>
    <xf numFmtId="2" fontId="0" fillId="9" borderId="58" applyNumberFormat="1" applyFont="1" applyFill="1" applyBorder="1" applyAlignment="1" applyProtection="0">
      <alignment horizontal="center" vertical="bottom"/>
    </xf>
    <xf numFmtId="0" fontId="0" fillId="6" borderId="58" applyNumberFormat="0" applyFont="1" applyFill="1" applyBorder="1" applyAlignment="1" applyProtection="0">
      <alignment horizontal="center" vertical="bottom"/>
    </xf>
    <xf numFmtId="2" fontId="0" fillId="9" borderId="59" applyNumberFormat="1" applyFont="1" applyFill="1" applyBorder="1" applyAlignment="1" applyProtection="0">
      <alignment horizontal="right" vertical="bottom"/>
    </xf>
    <xf numFmtId="4" fontId="0" fillId="9" borderId="60" applyNumberFormat="1" applyFont="1" applyFill="1" applyBorder="1" applyAlignment="1" applyProtection="0">
      <alignment horizontal="center" vertical="bottom"/>
    </xf>
    <xf numFmtId="2" fontId="0" fillId="9" borderId="58" applyNumberFormat="1" applyFont="1" applyFill="1" applyBorder="1" applyAlignment="1" applyProtection="0">
      <alignment horizontal="right" vertical="bottom"/>
    </xf>
    <xf numFmtId="2" fontId="0" fillId="9" borderId="60" applyNumberFormat="1" applyFont="1" applyFill="1" applyBorder="1" applyAlignment="1" applyProtection="0">
      <alignment horizontal="right" vertical="bottom"/>
    </xf>
    <xf numFmtId="0" fontId="0" fillId="9" borderId="59" applyNumberFormat="1" applyFont="1" applyFill="1" applyBorder="1" applyAlignment="1" applyProtection="0">
      <alignment horizontal="center" vertical="bottom"/>
    </xf>
    <xf numFmtId="0" fontId="0" fillId="5" borderId="61" applyNumberFormat="0" applyFont="1" applyFill="1" applyBorder="1" applyAlignment="1" applyProtection="0">
      <alignment vertical="bottom"/>
    </xf>
    <xf numFmtId="0" fontId="0" fillId="8" borderId="55" applyNumberFormat="0" applyFont="1" applyFill="1" applyBorder="1" applyAlignment="1" applyProtection="0">
      <alignment vertical="bottom"/>
    </xf>
    <xf numFmtId="0" fontId="0" fillId="8" borderId="56" applyNumberFormat="0" applyFont="1" applyFill="1" applyBorder="1" applyAlignment="1" applyProtection="0">
      <alignment vertical="bottom"/>
    </xf>
    <xf numFmtId="49" fontId="15" fillId="8" borderId="56" applyNumberFormat="1" applyFont="1" applyFill="1" applyBorder="1" applyAlignment="1" applyProtection="0">
      <alignment horizontal="right" vertical="bottom"/>
    </xf>
    <xf numFmtId="0" fontId="0" fillId="8" borderId="62" applyNumberFormat="0" applyFont="1" applyFill="1" applyBorder="1" applyAlignment="1" applyProtection="0">
      <alignment horizontal="right" vertical="bottom"/>
    </xf>
    <xf numFmtId="0" fontId="0" fillId="6" borderId="14" applyNumberFormat="0" applyFont="1" applyFill="1" applyBorder="1" applyAlignment="1" applyProtection="0">
      <alignment vertical="bottom"/>
    </xf>
    <xf numFmtId="0" fontId="0" fillId="6" borderId="63" applyNumberFormat="0" applyFont="1" applyFill="1" applyBorder="1" applyAlignment="1" applyProtection="0">
      <alignment horizontal="right" vertical="bottom"/>
    </xf>
    <xf numFmtId="0" fontId="0" fillId="6" borderId="5" applyNumberFormat="0" applyFont="1" applyFill="1" applyBorder="1" applyAlignment="1" applyProtection="0">
      <alignment vertical="bottom"/>
    </xf>
    <xf numFmtId="0" fontId="0" fillId="6" borderId="40" applyNumberFormat="0" applyFont="1" applyFill="1" applyBorder="1" applyAlignment="1" applyProtection="0">
      <alignment horizontal="right" vertical="bottom"/>
    </xf>
    <xf numFmtId="0" fontId="14" fillId="8" borderId="64" applyNumberFormat="0" applyFont="1" applyFill="1" applyBorder="1" applyAlignment="1" applyProtection="0">
      <alignment horizontal="center" vertical="bottom" wrapText="1"/>
    </xf>
    <xf numFmtId="0" fontId="0" fillId="5" borderId="5" applyNumberFormat="0" applyFont="1" applyFill="1" applyBorder="1" applyAlignment="1" applyProtection="0">
      <alignment horizontal="right" vertical="bottom"/>
    </xf>
    <xf numFmtId="0" fontId="0" fillId="5" borderId="65" applyNumberFormat="0" applyFont="1" applyFill="1" applyBorder="1" applyAlignment="1" applyProtection="0">
      <alignment horizontal="right" vertical="bottom"/>
    </xf>
    <xf numFmtId="0" fontId="0" fillId="5" borderId="65" applyNumberFormat="0" applyFont="1" applyFill="1" applyBorder="1" applyAlignment="1" applyProtection="0">
      <alignment vertical="bottom"/>
    </xf>
    <xf numFmtId="0" fontId="0" fillId="5" borderId="66" applyNumberFormat="0" applyFont="1" applyFill="1" applyBorder="1" applyAlignment="1" applyProtection="0">
      <alignment vertical="bottom"/>
    </xf>
    <xf numFmtId="0" fontId="0" borderId="34" applyNumberFormat="0" applyFont="1" applyFill="0" applyBorder="1" applyAlignment="1" applyProtection="0">
      <alignment horizontal="right" vertical="bottom"/>
    </xf>
    <xf numFmtId="0" fontId="0" borderId="67" applyNumberFormat="0" applyFont="1" applyFill="0" applyBorder="1" applyAlignment="1" applyProtection="0">
      <alignment vertical="bottom"/>
    </xf>
    <xf numFmtId="49" fontId="0" borderId="67" applyNumberFormat="1" applyFont="1" applyFill="0" applyBorder="1" applyAlignment="1" applyProtection="0">
      <alignment vertical="bottom"/>
    </xf>
    <xf numFmtId="0" fontId="14" borderId="67" applyNumberFormat="0" applyFont="1" applyFill="0" applyBorder="1" applyAlignment="1" applyProtection="0">
      <alignment vertical="bottom"/>
    </xf>
    <xf numFmtId="60" fontId="0" borderId="67" applyNumberFormat="1" applyFont="1" applyFill="0" applyBorder="1" applyAlignment="1" applyProtection="0">
      <alignment vertical="bottom"/>
    </xf>
    <xf numFmtId="0" fontId="2" borderId="67" applyNumberFormat="0" applyFont="1" applyFill="0" applyBorder="1" applyAlignment="1" applyProtection="0">
      <alignment vertical="bottom"/>
    </xf>
    <xf numFmtId="0" fontId="0" applyNumberFormat="1" applyFont="1" applyFill="0" applyBorder="0" applyAlignment="1" applyProtection="0">
      <alignment vertical="bottom"/>
    </xf>
    <xf numFmtId="49" fontId="10" fillId="6" borderId="68" applyNumberFormat="1" applyFont="1" applyFill="1" applyBorder="1" applyAlignment="1" applyProtection="0">
      <alignment horizontal="center" vertical="bottom"/>
    </xf>
    <xf numFmtId="0" fontId="10" fillId="6" borderId="69" applyNumberFormat="0" applyFont="1" applyFill="1" applyBorder="1" applyAlignment="1" applyProtection="0">
      <alignment horizontal="center" vertical="bottom"/>
    </xf>
    <xf numFmtId="0" fontId="10" fillId="6" borderId="2" applyNumberFormat="0" applyFont="1" applyFill="1" applyBorder="1" applyAlignment="1" applyProtection="0">
      <alignment horizontal="center" vertical="bottom"/>
    </xf>
    <xf numFmtId="0" fontId="0" borderId="70" applyNumberFormat="0" applyFont="1" applyFill="0" applyBorder="1" applyAlignment="1" applyProtection="0">
      <alignment vertical="bottom"/>
    </xf>
    <xf numFmtId="0" fontId="10" fillId="10" borderId="55" applyNumberFormat="0" applyFont="1" applyFill="1" applyBorder="1" applyAlignment="1" applyProtection="0">
      <alignment horizontal="center" vertical="bottom"/>
    </xf>
    <xf numFmtId="0" fontId="10" fillId="10" borderId="56" applyNumberFormat="0" applyFont="1" applyFill="1" applyBorder="1" applyAlignment="1" applyProtection="0">
      <alignment horizontal="center" vertical="bottom"/>
    </xf>
    <xf numFmtId="0" fontId="10" fillId="10" borderId="62" applyNumberFormat="0" applyFont="1" applyFill="1" applyBorder="1" applyAlignment="1" applyProtection="0">
      <alignment horizontal="center" vertical="bottom"/>
    </xf>
    <xf numFmtId="49" fontId="14" fillId="7" borderId="71" applyNumberFormat="1" applyFont="1" applyFill="1" applyBorder="1" applyAlignment="1" applyProtection="0">
      <alignment horizontal="center" vertical="center" wrapText="1"/>
    </xf>
    <xf numFmtId="0" fontId="14" fillId="7" borderId="14" applyNumberFormat="0" applyFont="1" applyFill="1" applyBorder="1" applyAlignment="1" applyProtection="0">
      <alignment horizontal="center" vertical="center" wrapText="1"/>
    </xf>
    <xf numFmtId="0" fontId="14" fillId="7" borderId="63" applyNumberFormat="0" applyFont="1" applyFill="1" applyBorder="1" applyAlignment="1" applyProtection="0">
      <alignment horizontal="center" vertical="center" wrapText="1"/>
    </xf>
    <xf numFmtId="49" fontId="14" fillId="7" borderId="71" applyNumberFormat="1" applyFont="1" applyFill="1" applyBorder="1" applyAlignment="1" applyProtection="0">
      <alignment horizontal="center" vertical="bottom" wrapText="1"/>
    </xf>
    <xf numFmtId="0" fontId="14" fillId="7" borderId="14" applyNumberFormat="0" applyFont="1" applyFill="1" applyBorder="1" applyAlignment="1" applyProtection="0">
      <alignment horizontal="center" vertical="bottom" wrapText="1"/>
    </xf>
    <xf numFmtId="0" fontId="14" fillId="7" borderId="63" applyNumberFormat="0" applyFont="1" applyFill="1" applyBorder="1" applyAlignment="1" applyProtection="0">
      <alignment horizontal="center" vertical="bottom" wrapText="1"/>
    </xf>
    <xf numFmtId="0" fontId="10" fillId="6" borderId="72" applyNumberFormat="0" applyFont="1" applyFill="1" applyBorder="1" applyAlignment="1" applyProtection="0">
      <alignment horizontal="center" vertical="bottom"/>
    </xf>
    <xf numFmtId="0" fontId="10" fillId="6" borderId="12" applyNumberFormat="0" applyFont="1" applyFill="1" applyBorder="1" applyAlignment="1" applyProtection="0">
      <alignment horizontal="center" vertical="bottom"/>
    </xf>
    <xf numFmtId="49" fontId="1" fillId="6" borderId="55" applyNumberFormat="1" applyFont="1" applyFill="1" applyBorder="1" applyAlignment="1" applyProtection="0">
      <alignment horizontal="center" vertical="bottom"/>
    </xf>
    <xf numFmtId="0" fontId="1" fillId="6" borderId="56" applyNumberFormat="0" applyFont="1" applyFill="1" applyBorder="1" applyAlignment="1" applyProtection="0">
      <alignment horizontal="center" vertical="bottom"/>
    </xf>
    <xf numFmtId="0" fontId="1" fillId="6" borderId="62" applyNumberFormat="0" applyFont="1" applyFill="1" applyBorder="1" applyAlignment="1" applyProtection="0">
      <alignment horizontal="center" vertical="bottom"/>
    </xf>
    <xf numFmtId="0" fontId="14" fillId="7" borderId="72" applyNumberFormat="0" applyFont="1" applyFill="1" applyBorder="1" applyAlignment="1" applyProtection="0">
      <alignment horizontal="center" vertical="center" wrapText="1"/>
    </xf>
    <xf numFmtId="0" fontId="14" fillId="7" borderId="12" applyNumberFormat="0" applyFont="1" applyFill="1" applyBorder="1" applyAlignment="1" applyProtection="0">
      <alignment horizontal="center" vertical="center" wrapText="1"/>
    </xf>
    <xf numFmtId="0" fontId="14" fillId="7" borderId="35" applyNumberFormat="0" applyFont="1" applyFill="1" applyBorder="1" applyAlignment="1" applyProtection="0">
      <alignment horizontal="center" vertical="center" wrapText="1"/>
    </xf>
    <xf numFmtId="0" fontId="14" fillId="7" borderId="72" applyNumberFormat="0" applyFont="1" applyFill="1" applyBorder="1" applyAlignment="1" applyProtection="0">
      <alignment horizontal="center" vertical="bottom" wrapText="1"/>
    </xf>
    <xf numFmtId="0" fontId="14" fillId="7" borderId="12" applyNumberFormat="0" applyFont="1" applyFill="1" applyBorder="1" applyAlignment="1" applyProtection="0">
      <alignment horizontal="center" vertical="bottom" wrapText="1"/>
    </xf>
    <xf numFmtId="0" fontId="14" fillId="7" borderId="35" applyNumberFormat="0" applyFont="1" applyFill="1" applyBorder="1" applyAlignment="1" applyProtection="0">
      <alignment horizontal="center" vertical="bottom" wrapText="1"/>
    </xf>
    <xf numFmtId="0" fontId="0" borderId="73" applyNumberFormat="0" applyFont="1" applyFill="0" applyBorder="1" applyAlignment="1" applyProtection="0">
      <alignment vertical="bottom"/>
    </xf>
    <xf numFmtId="49" fontId="14" fillId="8" borderId="36" applyNumberFormat="1" applyFont="1" applyFill="1" applyBorder="1" applyAlignment="1" applyProtection="0">
      <alignment horizontal="center" vertical="bottom" wrapText="1"/>
    </xf>
    <xf numFmtId="0" fontId="14" fillId="8" borderId="41" applyNumberFormat="0" applyFont="1" applyFill="1" applyBorder="1" applyAlignment="1" applyProtection="0">
      <alignment vertical="bottom"/>
    </xf>
    <xf numFmtId="0" fontId="14" fillId="8" borderId="42" applyNumberFormat="0" applyFont="1" applyFill="1" applyBorder="1" applyAlignment="1" applyProtection="0">
      <alignment horizontal="center" vertical="bottom"/>
    </xf>
    <xf numFmtId="49" fontId="14" fillId="8" borderId="37" applyNumberFormat="1" applyFont="1" applyFill="1" applyBorder="1" applyAlignment="1" applyProtection="0">
      <alignment horizontal="center" vertical="bottom" wrapText="1"/>
    </xf>
    <xf numFmtId="49" fontId="14" fillId="8" borderId="38" applyNumberFormat="1" applyFont="1" applyFill="1" applyBorder="1" applyAlignment="1" applyProtection="0">
      <alignment horizontal="center" vertical="bottom" wrapText="1"/>
    </xf>
    <xf numFmtId="49" fontId="14" fillId="11" borderId="37" applyNumberFormat="1" applyFont="1" applyFill="1" applyBorder="1" applyAlignment="1" applyProtection="0">
      <alignment horizontal="center" vertical="bottom" wrapText="1"/>
    </xf>
    <xf numFmtId="49" fontId="14" fillId="11" borderId="38" applyNumberFormat="1" applyFont="1" applyFill="1" applyBorder="1" applyAlignment="1" applyProtection="0">
      <alignment horizontal="center" vertical="bottom" wrapText="1"/>
    </xf>
    <xf numFmtId="49" fontId="14" fillId="8" borderId="74" applyNumberFormat="1" applyFont="1" applyFill="1" applyBorder="1" applyAlignment="1" applyProtection="0">
      <alignment horizontal="center" vertical="bottom"/>
    </xf>
    <xf numFmtId="49" fontId="14" fillId="8" borderId="46" applyNumberFormat="1" applyFont="1" applyFill="1" applyBorder="1" applyAlignment="1" applyProtection="0">
      <alignment horizontal="center" vertical="bottom"/>
    </xf>
    <xf numFmtId="49" fontId="14" fillId="8" borderId="47" applyNumberFormat="1" applyFont="1" applyFill="1" applyBorder="1" applyAlignment="1" applyProtection="0">
      <alignment horizontal="center" vertical="bottom"/>
    </xf>
    <xf numFmtId="0" fontId="14" fillId="11" borderId="48" applyNumberFormat="0" applyFont="1" applyFill="1" applyBorder="1" applyAlignment="1" applyProtection="0">
      <alignment horizontal="center" vertical="bottom" wrapText="1"/>
    </xf>
    <xf numFmtId="0" fontId="14" fillId="11" borderId="64" applyNumberFormat="0" applyFont="1" applyFill="1" applyBorder="1" applyAlignment="1" applyProtection="0">
      <alignment horizontal="center" vertical="bottom" wrapText="1"/>
    </xf>
    <xf numFmtId="0" fontId="0" fillId="9" borderId="75" applyNumberFormat="1" applyFont="1" applyFill="1" applyBorder="1" applyAlignment="1" applyProtection="0">
      <alignment vertical="bottom"/>
    </xf>
    <xf numFmtId="0" fontId="0" fillId="9" borderId="43" applyNumberFormat="1" applyFont="1" applyFill="1" applyBorder="1" applyAlignment="1" applyProtection="0">
      <alignment vertical="bottom"/>
    </xf>
    <xf numFmtId="49" fontId="0" fillId="9" borderId="50" applyNumberFormat="1" applyFont="1" applyFill="1" applyBorder="1" applyAlignment="1" applyProtection="0">
      <alignment vertical="bottom"/>
    </xf>
    <xf numFmtId="59" fontId="0" fillId="9" borderId="51" applyNumberFormat="1" applyFont="1" applyFill="1" applyBorder="1" applyAlignment="1" applyProtection="0">
      <alignment horizontal="center" vertical="bottom"/>
    </xf>
    <xf numFmtId="4" fontId="0" fillId="9" borderId="49" applyNumberFormat="1" applyFont="1" applyFill="1" applyBorder="1" applyAlignment="1" applyProtection="0">
      <alignment horizontal="right" vertical="bottom"/>
    </xf>
    <xf numFmtId="0" fontId="0" fillId="9" borderId="50" applyNumberFormat="1" applyFont="1" applyFill="1" applyBorder="1" applyAlignment="1" applyProtection="0">
      <alignment horizontal="center" vertical="bottom"/>
    </xf>
    <xf numFmtId="4" fontId="0" fillId="9" borderId="51" applyNumberFormat="1" applyFont="1" applyFill="1" applyBorder="1" applyAlignment="1" applyProtection="0">
      <alignment horizontal="right" vertical="bottom"/>
    </xf>
    <xf numFmtId="49" fontId="0" fillId="9" borderId="44" applyNumberFormat="1" applyFont="1" applyFill="1" applyBorder="1" applyAlignment="1" applyProtection="0">
      <alignment horizontal="center" vertical="bottom"/>
    </xf>
    <xf numFmtId="0" fontId="0" fillId="9" borderId="76" applyNumberFormat="1" applyFont="1" applyFill="1" applyBorder="1" applyAlignment="1" applyProtection="0">
      <alignment vertical="bottom"/>
    </xf>
    <xf numFmtId="49" fontId="0" fillId="9" borderId="9" applyNumberFormat="1" applyFont="1" applyFill="1" applyBorder="1" applyAlignment="1" applyProtection="0">
      <alignment vertical="bottom"/>
    </xf>
    <xf numFmtId="59" fontId="0" fillId="9" borderId="44" applyNumberFormat="1" applyFont="1" applyFill="1" applyBorder="1" applyAlignment="1" applyProtection="0">
      <alignment horizontal="center" vertical="bottom"/>
    </xf>
    <xf numFmtId="0" fontId="0" fillId="9" borderId="9" applyNumberFormat="1" applyFont="1" applyFill="1" applyBorder="1" applyAlignment="1" applyProtection="0">
      <alignment horizontal="center" vertical="bottom"/>
    </xf>
    <xf numFmtId="0" fontId="0" fillId="9" borderId="44" applyNumberFormat="1" applyFont="1" applyFill="1" applyBorder="1" applyAlignment="1" applyProtection="0">
      <alignment horizontal="center" vertical="bottom"/>
    </xf>
    <xf numFmtId="59" fontId="0" fillId="9" borderId="44" applyNumberFormat="1" applyFont="1" applyFill="1" applyBorder="1" applyAlignment="1" applyProtection="0">
      <alignment vertical="bottom"/>
    </xf>
    <xf numFmtId="0" fontId="0" fillId="9" borderId="77" applyNumberFormat="1" applyFont="1" applyFill="1" applyBorder="1" applyAlignment="1" applyProtection="0">
      <alignment vertical="bottom"/>
    </xf>
    <xf numFmtId="0" fontId="0" fillId="9" borderId="52" applyNumberFormat="1" applyFont="1" applyFill="1" applyBorder="1" applyAlignment="1" applyProtection="0">
      <alignment vertical="bottom"/>
    </xf>
    <xf numFmtId="49" fontId="0" fillId="9" borderId="53" applyNumberFormat="1" applyFont="1" applyFill="1" applyBorder="1" applyAlignment="1" applyProtection="0">
      <alignment vertical="bottom"/>
    </xf>
    <xf numFmtId="59" fontId="0" fillId="9" borderId="54" applyNumberFormat="1" applyFont="1" applyFill="1" applyBorder="1" applyAlignment="1" applyProtection="0">
      <alignment vertical="bottom"/>
    </xf>
    <xf numFmtId="0" fontId="0" fillId="9" borderId="53" applyNumberFormat="1" applyFont="1" applyFill="1" applyBorder="1" applyAlignment="1" applyProtection="0">
      <alignment horizontal="center" vertical="bottom"/>
    </xf>
    <xf numFmtId="49" fontId="0" fillId="9" borderId="54" applyNumberFormat="1" applyFont="1" applyFill="1" applyBorder="1" applyAlignment="1" applyProtection="0">
      <alignment horizontal="center" vertical="bottom"/>
    </xf>
    <xf numFmtId="49" fontId="14" fillId="7" borderId="78" applyNumberFormat="1" applyFont="1" applyFill="1" applyBorder="1" applyAlignment="1" applyProtection="0">
      <alignment vertical="bottom"/>
    </xf>
    <xf numFmtId="0" fontId="0" fillId="7" borderId="79" applyNumberFormat="0" applyFont="1" applyFill="1" applyBorder="1" applyAlignment="1" applyProtection="0">
      <alignment horizontal="center" vertical="bottom"/>
    </xf>
    <xf numFmtId="0" fontId="0" fillId="7" borderId="79" applyNumberFormat="0" applyFont="1" applyFill="1" applyBorder="1" applyAlignment="1" applyProtection="0">
      <alignment vertical="bottom"/>
    </xf>
    <xf numFmtId="49" fontId="15" fillId="7" borderId="80" applyNumberFormat="1" applyFont="1" applyFill="1" applyBorder="1" applyAlignment="1" applyProtection="0">
      <alignment horizontal="center" vertical="bottom"/>
    </xf>
    <xf numFmtId="4" fontId="14" fillId="9" borderId="60" applyNumberFormat="1" applyFont="1" applyFill="1" applyBorder="1" applyAlignment="1" applyProtection="0">
      <alignment horizontal="right" vertical="bottom"/>
    </xf>
    <xf numFmtId="2" fontId="14" fillId="9" borderId="59" applyNumberFormat="1" applyFont="1" applyFill="1" applyBorder="1" applyAlignment="1" applyProtection="0">
      <alignment horizontal="right" vertical="bottom"/>
    </xf>
    <xf numFmtId="0" fontId="14" fillId="12" borderId="60" applyNumberFormat="0" applyFont="1" applyFill="1" applyBorder="1" applyAlignment="1" applyProtection="0">
      <alignment horizontal="right" vertical="bottom"/>
    </xf>
    <xf numFmtId="0" fontId="14" fillId="12" borderId="58" applyNumberFormat="0" applyFont="1" applyFill="1" applyBorder="1" applyAlignment="1" applyProtection="0">
      <alignment horizontal="right" vertical="bottom"/>
    </xf>
    <xf numFmtId="61" fontId="14" fillId="9" borderId="60" applyNumberFormat="1" applyFont="1" applyFill="1" applyBorder="1" applyAlignment="1" applyProtection="0">
      <alignment horizontal="right" vertical="bottom"/>
    </xf>
    <xf numFmtId="0" fontId="14" fillId="9" borderId="60" applyNumberFormat="1" applyFont="1" applyFill="1" applyBorder="1" applyAlignment="1" applyProtection="0">
      <alignment horizontal="right" vertical="bottom"/>
    </xf>
    <xf numFmtId="0" fontId="14" fillId="9" borderId="58" applyNumberFormat="1" applyFont="1" applyFill="1" applyBorder="1" applyAlignment="1" applyProtection="0">
      <alignment horizontal="right" vertical="bottom"/>
    </xf>
    <xf numFmtId="4" fontId="14" fillId="9" borderId="60" applyNumberFormat="1" applyFont="1" applyFill="1" applyBorder="1" applyAlignment="1" applyProtection="0">
      <alignment vertical="bottom"/>
    </xf>
    <xf numFmtId="0" fontId="14" fillId="13" borderId="60" applyNumberFormat="0" applyFont="1" applyFill="1" applyBorder="1" applyAlignment="1" applyProtection="0">
      <alignment horizontal="right" vertical="bottom"/>
    </xf>
    <xf numFmtId="0" fontId="14" fillId="13" borderId="58" applyNumberFormat="0" applyFont="1" applyFill="1" applyBorder="1" applyAlignment="1" applyProtection="0">
      <alignment horizontal="right" vertical="bottom"/>
    </xf>
    <xf numFmtId="49" fontId="0" borderId="81" applyNumberFormat="1" applyFont="1" applyFill="0" applyBorder="1" applyAlignment="1" applyProtection="0">
      <alignment horizontal="left" vertical="bottom"/>
    </xf>
    <xf numFmtId="15" fontId="0" borderId="82" applyNumberFormat="1" applyFont="1" applyFill="0" applyBorder="1" applyAlignment="1" applyProtection="0">
      <alignment horizontal="right" vertical="bottom"/>
    </xf>
    <xf numFmtId="15" fontId="0" borderId="82" applyNumberFormat="1" applyFont="1" applyFill="0" applyBorder="1" applyAlignment="1" applyProtection="0">
      <alignment vertical="bottom"/>
    </xf>
    <xf numFmtId="0" fontId="0" borderId="83" applyNumberFormat="0" applyFont="1" applyFill="0" applyBorder="1" applyAlignment="1" applyProtection="0">
      <alignment vertical="bottom"/>
    </xf>
    <xf numFmtId="49" fontId="0" borderId="73" applyNumberFormat="1" applyFont="1" applyFill="0" applyBorder="1" applyAlignment="1" applyProtection="0">
      <alignment vertical="bottom"/>
    </xf>
    <xf numFmtId="0" fontId="0" borderId="84" applyNumberFormat="0" applyFont="1" applyFill="0" applyBorder="1" applyAlignment="1" applyProtection="0">
      <alignment vertical="bottom"/>
    </xf>
    <xf numFmtId="49" fontId="14" fillId="11" borderId="9" applyNumberFormat="1" applyFont="1" applyFill="1" applyBorder="1" applyAlignment="1" applyProtection="0">
      <alignment horizontal="center" vertical="bottom" wrapText="1"/>
    </xf>
    <xf numFmtId="49" fontId="14" fillId="11" borderId="44" applyNumberFormat="1" applyFont="1" applyFill="1" applyBorder="1" applyAlignment="1" applyProtection="0">
      <alignment horizontal="center" vertical="bottom" wrapText="1"/>
    </xf>
    <xf numFmtId="0" fontId="0" borderId="85" applyNumberFormat="0" applyFont="1" applyFill="0" applyBorder="1" applyAlignment="1" applyProtection="0">
      <alignment vertical="bottom"/>
    </xf>
    <xf numFmtId="0" fontId="0" borderId="86" applyNumberFormat="0" applyFont="1" applyFill="0" applyBorder="1" applyAlignment="1" applyProtection="0">
      <alignment vertical="bottom"/>
    </xf>
    <xf numFmtId="0" fontId="0" borderId="87" applyNumberFormat="0" applyFont="1" applyFill="0" applyBorder="1" applyAlignment="1" applyProtection="0">
      <alignment vertical="bottom"/>
    </xf>
    <xf numFmtId="0" fontId="14" fillId="7" borderId="52" applyNumberFormat="0" applyFont="1" applyFill="1" applyBorder="1" applyAlignment="1" applyProtection="0">
      <alignment horizontal="center" vertical="bottom" wrapText="1"/>
    </xf>
    <xf numFmtId="0" fontId="14" fillId="7" borderId="54" applyNumberFormat="0" applyFont="1" applyFill="1" applyBorder="1" applyAlignment="1" applyProtection="0">
      <alignment horizontal="center" vertical="bottom" wrapText="1"/>
    </xf>
    <xf numFmtId="0" fontId="0" borderId="88" applyNumberFormat="0" applyFont="1" applyFill="0" applyBorder="1" applyAlignment="1" applyProtection="0">
      <alignment vertical="bottom"/>
    </xf>
    <xf numFmtId="0" fontId="0" borderId="89" applyNumberFormat="0" applyFont="1" applyFill="0" applyBorder="1" applyAlignment="1" applyProtection="0">
      <alignment vertical="bottom"/>
    </xf>
    <xf numFmtId="0" fontId="0" applyNumberFormat="1" applyFont="1" applyFill="0" applyBorder="0" applyAlignment="1" applyProtection="0">
      <alignment vertical="bottom"/>
    </xf>
    <xf numFmtId="0" fontId="10" fillId="6" borderId="3" applyNumberFormat="0" applyFont="1" applyFill="1" applyBorder="1" applyAlignment="1" applyProtection="0">
      <alignment horizontal="center" vertical="bottom"/>
    </xf>
    <xf numFmtId="0" fontId="13" fillId="10" borderId="72" applyNumberFormat="0" applyFont="1" applyFill="1" applyBorder="1" applyAlignment="1" applyProtection="0">
      <alignment horizontal="center" vertical="bottom"/>
    </xf>
    <xf numFmtId="0" fontId="13" fillId="10" borderId="90" applyNumberFormat="0" applyFont="1" applyFill="1" applyBorder="1" applyAlignment="1" applyProtection="0">
      <alignment horizontal="center" vertical="bottom"/>
    </xf>
    <xf numFmtId="0" fontId="0" fillId="8" borderId="41" applyNumberFormat="0" applyFont="1" applyFill="1" applyBorder="1" applyAlignment="1" applyProtection="0">
      <alignment vertical="bottom"/>
    </xf>
    <xf numFmtId="0" fontId="0" fillId="8" borderId="42" applyNumberFormat="0" applyFont="1" applyFill="1" applyBorder="1" applyAlignment="1" applyProtection="0">
      <alignment horizontal="center" vertical="bottom"/>
    </xf>
    <xf numFmtId="0" fontId="0" fillId="8" borderId="43" applyNumberFormat="0" applyFont="1" applyFill="1" applyBorder="1" applyAlignment="1" applyProtection="0">
      <alignment horizontal="center" vertical="bottom" wrapText="1"/>
    </xf>
    <xf numFmtId="49" fontId="0" fillId="8" borderId="74" applyNumberFormat="1" applyFont="1" applyFill="1" applyBorder="1" applyAlignment="1" applyProtection="0">
      <alignment horizontal="center" vertical="bottom"/>
    </xf>
    <xf numFmtId="49" fontId="0" fillId="8" borderId="91" applyNumberFormat="1" applyFont="1" applyFill="1" applyBorder="1" applyAlignment="1" applyProtection="0">
      <alignment horizontal="center" vertical="bottom"/>
    </xf>
    <xf numFmtId="0" fontId="14" fillId="11" borderId="9" applyNumberFormat="0" applyFont="1" applyFill="1" applyBorder="1" applyAlignment="1" applyProtection="0">
      <alignment horizontal="center" vertical="bottom" wrapText="1"/>
    </xf>
    <xf numFmtId="0" fontId="14" fillId="11" borderId="44" applyNumberFormat="0" applyFont="1" applyFill="1" applyBorder="1" applyAlignment="1" applyProtection="0">
      <alignment horizontal="center" vertical="bottom" wrapText="1"/>
    </xf>
    <xf numFmtId="1" fontId="0" fillId="9" borderId="9" applyNumberFormat="1" applyFont="1" applyFill="1" applyBorder="1" applyAlignment="1" applyProtection="0">
      <alignment horizontal="center" vertical="bottom"/>
    </xf>
    <xf numFmtId="0" fontId="0" fillId="9" borderId="9" applyNumberFormat="1" applyFont="1" applyFill="1" applyBorder="1" applyAlignment="1" applyProtection="0">
      <alignment vertical="bottom"/>
    </xf>
    <xf numFmtId="49" fontId="0" fillId="9" borderId="43" applyNumberFormat="1" applyFont="1" applyFill="1" applyBorder="1" applyAlignment="1" applyProtection="0">
      <alignment horizontal="right" vertical="bottom"/>
    </xf>
    <xf numFmtId="59" fontId="0" fillId="9" borderId="54" applyNumberFormat="1" applyFont="1" applyFill="1" applyBorder="1" applyAlignment="1" applyProtection="0">
      <alignment horizontal="center" vertical="bottom"/>
    </xf>
    <xf numFmtId="49" fontId="15" fillId="7" borderId="92" applyNumberFormat="1" applyFont="1" applyFill="1" applyBorder="1" applyAlignment="1" applyProtection="0">
      <alignment horizontal="center" vertical="bottom"/>
    </xf>
    <xf numFmtId="4" fontId="14" fillId="9" borderId="58" applyNumberFormat="1" applyFont="1" applyFill="1" applyBorder="1" applyAlignment="1" applyProtection="0">
      <alignment horizontal="right" vertical="bottom"/>
    </xf>
    <xf numFmtId="4" fontId="14" fillId="9" borderId="59" applyNumberFormat="1" applyFont="1" applyFill="1" applyBorder="1" applyAlignment="1" applyProtection="0">
      <alignment horizontal="right" vertical="bottom"/>
    </xf>
    <xf numFmtId="0" fontId="14" fillId="12" borderId="60" applyNumberFormat="0" applyFont="1" applyFill="1" applyBorder="1" applyAlignment="1" applyProtection="0">
      <alignment horizontal="center" vertical="bottom"/>
    </xf>
    <xf numFmtId="0" fontId="14" fillId="12" borderId="58" applyNumberFormat="0" applyFont="1" applyFill="1" applyBorder="1" applyAlignment="1" applyProtection="0">
      <alignment horizontal="center" vertical="bottom"/>
    </xf>
    <xf numFmtId="4" fontId="14" fillId="9" borderId="58" applyNumberFormat="1" applyFont="1" applyFill="1" applyBorder="1" applyAlignment="1" applyProtection="0">
      <alignment horizontal="center" vertical="bottom"/>
    </xf>
    <xf numFmtId="3" fontId="14" fillId="9" borderId="59" applyNumberFormat="1" applyFont="1" applyFill="1" applyBorder="1" applyAlignment="1" applyProtection="0">
      <alignment horizontal="center" vertical="bottom"/>
    </xf>
    <xf numFmtId="0" fontId="0" applyNumberFormat="1" applyFont="1" applyFill="0" applyBorder="0" applyAlignment="1" applyProtection="0">
      <alignment vertical="bottom"/>
    </xf>
    <xf numFmtId="0" fontId="0" fillId="12" borderId="1" applyNumberFormat="0" applyFont="1" applyFill="1" applyBorder="1" applyAlignment="1" applyProtection="0">
      <alignment vertical="bottom"/>
    </xf>
    <xf numFmtId="0" fontId="0" fillId="12" borderId="93" applyNumberFormat="0" applyFont="1" applyFill="1" applyBorder="1" applyAlignment="1" applyProtection="0">
      <alignment vertical="bottom"/>
    </xf>
    <xf numFmtId="49" fontId="10" fillId="6" borderId="71" applyNumberFormat="1" applyFont="1" applyFill="1" applyBorder="1" applyAlignment="1" applyProtection="0">
      <alignment horizontal="center" vertical="bottom"/>
    </xf>
    <xf numFmtId="0" fontId="10" fillId="6" borderId="14" applyNumberFormat="0" applyFont="1" applyFill="1" applyBorder="1" applyAlignment="1" applyProtection="0">
      <alignment horizontal="center" vertical="bottom"/>
    </xf>
    <xf numFmtId="0" fontId="10" fillId="6" borderId="63" applyNumberFormat="0" applyFont="1" applyFill="1" applyBorder="1" applyAlignment="1" applyProtection="0">
      <alignment horizontal="center" vertical="bottom"/>
    </xf>
    <xf numFmtId="0" fontId="1" fillId="12" borderId="94" applyNumberFormat="0" applyFont="1" applyFill="1" applyBorder="1" applyAlignment="1" applyProtection="0">
      <alignment vertical="bottom"/>
    </xf>
    <xf numFmtId="0" fontId="0" fillId="12" borderId="2" applyNumberFormat="0" applyFont="1" applyFill="1" applyBorder="1" applyAlignment="1" applyProtection="0">
      <alignment vertical="bottom"/>
    </xf>
    <xf numFmtId="0" fontId="0" fillId="12" borderId="4" applyNumberFormat="0" applyFont="1" applyFill="1" applyBorder="1" applyAlignment="1" applyProtection="0">
      <alignment vertical="bottom"/>
    </xf>
    <xf numFmtId="0" fontId="0" fillId="12" borderId="40" applyNumberFormat="0" applyFont="1" applyFill="1" applyBorder="1" applyAlignment="1" applyProtection="0">
      <alignment vertical="bottom"/>
    </xf>
    <xf numFmtId="0" fontId="10" fillId="6" borderId="35" applyNumberFormat="0" applyFont="1" applyFill="1" applyBorder="1" applyAlignment="1" applyProtection="0">
      <alignment horizontal="center" vertical="bottom"/>
    </xf>
    <xf numFmtId="0" fontId="1" fillId="12" borderId="95" applyNumberFormat="0" applyFont="1" applyFill="1" applyBorder="1" applyAlignment="1" applyProtection="0">
      <alignment vertical="bottom"/>
    </xf>
    <xf numFmtId="0" fontId="0" fillId="12" borderId="5" applyNumberFormat="0" applyFont="1" applyFill="1" applyBorder="1" applyAlignment="1" applyProtection="0">
      <alignment vertical="bottom"/>
    </xf>
    <xf numFmtId="0" fontId="1" fillId="7" borderId="71" applyNumberFormat="0" applyFont="1" applyFill="1" applyBorder="1" applyAlignment="1" applyProtection="0">
      <alignment vertical="bottom"/>
    </xf>
    <xf numFmtId="0" fontId="1" fillId="7" borderId="96" applyNumberFormat="0" applyFont="1" applyFill="1" applyBorder="1" applyAlignment="1" applyProtection="0">
      <alignment vertical="bottom"/>
    </xf>
    <xf numFmtId="49" fontId="15" fillId="7" borderId="37" applyNumberFormat="1" applyFont="1" applyFill="1" applyBorder="1" applyAlignment="1" applyProtection="0">
      <alignment horizontal="center" vertical="bottom" wrapText="1"/>
    </xf>
    <xf numFmtId="0" fontId="15" fillId="7" borderId="37" applyNumberFormat="0" applyFont="1" applyFill="1" applyBorder="1" applyAlignment="1" applyProtection="0">
      <alignment horizontal="center" vertical="bottom" wrapText="1"/>
    </xf>
    <xf numFmtId="49" fontId="15" fillId="7" borderId="97" applyNumberFormat="1" applyFont="1" applyFill="1" applyBorder="1" applyAlignment="1" applyProtection="0">
      <alignment horizontal="center" vertical="bottom" wrapText="1"/>
    </xf>
    <xf numFmtId="0" fontId="1" fillId="7" borderId="41" applyNumberFormat="0" applyFont="1" applyFill="1" applyBorder="1" applyAlignment="1" applyProtection="0">
      <alignment vertical="bottom"/>
    </xf>
    <xf numFmtId="0" fontId="0" fillId="7" borderId="98" applyNumberFormat="0" applyFont="1" applyFill="1" applyBorder="1" applyAlignment="1" applyProtection="0">
      <alignment vertical="bottom"/>
    </xf>
    <xf numFmtId="0" fontId="1" fillId="7" borderId="63" applyNumberFormat="0" applyFont="1" applyFill="1" applyBorder="1" applyAlignment="1" applyProtection="0">
      <alignment vertical="bottom"/>
    </xf>
    <xf numFmtId="0" fontId="1" fillId="7" borderId="99" applyNumberFormat="0" applyFont="1" applyFill="1" applyBorder="1" applyAlignment="1" applyProtection="0">
      <alignment vertical="bottom"/>
    </xf>
    <xf numFmtId="0" fontId="1" fillId="7" borderId="100" applyNumberFormat="0" applyFont="1" applyFill="1" applyBorder="1" applyAlignment="1" applyProtection="0">
      <alignment vertical="bottom"/>
    </xf>
    <xf numFmtId="0" fontId="15" fillId="7" borderId="9" applyNumberFormat="0" applyFont="1" applyFill="1" applyBorder="1" applyAlignment="1" applyProtection="0">
      <alignment horizontal="center" vertical="bottom" wrapText="1"/>
    </xf>
    <xf numFmtId="0" fontId="15" fillId="7" borderId="101" applyNumberFormat="0" applyFont="1" applyFill="1" applyBorder="1" applyAlignment="1" applyProtection="0">
      <alignment horizontal="center" vertical="bottom" wrapText="1"/>
    </xf>
    <xf numFmtId="49" fontId="15" fillId="7" borderId="74" applyNumberFormat="1" applyFont="1" applyFill="1" applyBorder="1" applyAlignment="1" applyProtection="0">
      <alignment vertical="bottom"/>
    </xf>
    <xf numFmtId="49" fontId="15" fillId="7" borderId="74" applyNumberFormat="1" applyFont="1" applyFill="1" applyBorder="1" applyAlignment="1" applyProtection="0">
      <alignment horizontal="center" vertical="bottom"/>
    </xf>
    <xf numFmtId="0" fontId="15" fillId="7" borderId="91" applyNumberFormat="0" applyFont="1" applyFill="1" applyBorder="1" applyAlignment="1" applyProtection="0">
      <alignment horizontal="center" vertical="bottom"/>
    </xf>
    <xf numFmtId="49" fontId="1" borderId="43" applyNumberFormat="1" applyFont="1" applyFill="0" applyBorder="1" applyAlignment="1" applyProtection="0">
      <alignment vertical="bottom"/>
    </xf>
    <xf numFmtId="0" fontId="1" borderId="9" applyNumberFormat="0" applyFont="1" applyFill="0" applyBorder="1" applyAlignment="1" applyProtection="0">
      <alignment vertical="bottom"/>
    </xf>
    <xf numFmtId="62" fontId="1" fillId="9" borderId="9" applyNumberFormat="1" applyFont="1" applyFill="1" applyBorder="1" applyAlignment="1" applyProtection="0">
      <alignment horizontal="left" vertical="bottom"/>
    </xf>
    <xf numFmtId="49" fontId="1" fillId="7" borderId="9" applyNumberFormat="1" applyFont="1" applyFill="1" applyBorder="1" applyAlignment="1" applyProtection="0">
      <alignment horizontal="center" vertical="bottom"/>
    </xf>
    <xf numFmtId="2" fontId="1" fillId="9" borderId="9" applyNumberFormat="1" applyFont="1" applyFill="1" applyBorder="1" applyAlignment="1" applyProtection="0">
      <alignment vertical="bottom"/>
    </xf>
    <xf numFmtId="49" fontId="1" borderId="9" applyNumberFormat="1" applyFont="1" applyFill="0" applyBorder="1" applyAlignment="1" applyProtection="0">
      <alignment vertical="bottom"/>
    </xf>
    <xf numFmtId="0" fontId="1" borderId="44" applyNumberFormat="0" applyFont="1" applyFill="0" applyBorder="1" applyAlignment="1" applyProtection="0">
      <alignment vertical="bottom"/>
    </xf>
    <xf numFmtId="49" fontId="1" borderId="102" applyNumberFormat="1" applyFont="1" applyFill="0" applyBorder="1" applyAlignment="1" applyProtection="0">
      <alignment vertical="bottom"/>
    </xf>
    <xf numFmtId="0" fontId="1" borderId="103" applyNumberFormat="0" applyFont="1" applyFill="0" applyBorder="1" applyAlignment="1" applyProtection="0">
      <alignment vertical="bottom"/>
    </xf>
    <xf numFmtId="49" fontId="1" borderId="104" applyNumberFormat="1" applyFont="1" applyFill="0" applyBorder="1" applyAlignment="1" applyProtection="0">
      <alignment vertical="bottom"/>
    </xf>
    <xf numFmtId="0" fontId="1" borderId="105" applyNumberFormat="0" applyFont="1" applyFill="0" applyBorder="1" applyAlignment="1" applyProtection="0">
      <alignment vertical="bottom"/>
    </xf>
    <xf numFmtId="62" fontId="1" fillId="9" borderId="53" applyNumberFormat="1" applyFont="1" applyFill="1" applyBorder="1" applyAlignment="1" applyProtection="0">
      <alignment horizontal="left" vertical="bottom"/>
    </xf>
    <xf numFmtId="49" fontId="1" fillId="7" borderId="53" applyNumberFormat="1" applyFont="1" applyFill="1" applyBorder="1" applyAlignment="1" applyProtection="0">
      <alignment horizontal="center" vertical="bottom"/>
    </xf>
    <xf numFmtId="4" fontId="1" fillId="9" borderId="53" applyNumberFormat="1" applyFont="1" applyFill="1" applyBorder="1" applyAlignment="1" applyProtection="0">
      <alignment vertical="bottom"/>
    </xf>
    <xf numFmtId="2" fontId="1" fillId="9" borderId="53" applyNumberFormat="1" applyFont="1" applyFill="1" applyBorder="1" applyAlignment="1" applyProtection="0">
      <alignment vertical="bottom"/>
    </xf>
    <xf numFmtId="49" fontId="1" borderId="53" applyNumberFormat="1" applyFont="1" applyFill="0" applyBorder="1" applyAlignment="1" applyProtection="0">
      <alignment vertical="bottom"/>
    </xf>
    <xf numFmtId="0" fontId="1" borderId="54" applyNumberFormat="0" applyFont="1" applyFill="0" applyBorder="1" applyAlignment="1" applyProtection="0">
      <alignment vertical="bottom"/>
    </xf>
    <xf numFmtId="0" fontId="1" fillId="6" borderId="55" applyNumberFormat="0" applyFont="1" applyFill="1" applyBorder="1" applyAlignment="1" applyProtection="0">
      <alignment vertical="bottom"/>
    </xf>
    <xf numFmtId="0" fontId="1" fillId="6" borderId="56" applyNumberFormat="0" applyFont="1" applyFill="1" applyBorder="1" applyAlignment="1" applyProtection="0">
      <alignment vertical="bottom"/>
    </xf>
    <xf numFmtId="0" fontId="1" fillId="6" borderId="62" applyNumberFormat="0" applyFont="1" applyFill="1" applyBorder="1" applyAlignment="1" applyProtection="0">
      <alignment vertical="bottom"/>
    </xf>
    <xf numFmtId="0" fontId="1" borderId="78" applyNumberFormat="0" applyFont="1" applyFill="0" applyBorder="1" applyAlignment="1" applyProtection="0">
      <alignment vertical="bottom"/>
    </xf>
    <xf numFmtId="0" fontId="1" borderId="79" applyNumberFormat="0" applyFont="1" applyFill="0" applyBorder="1" applyAlignment="1" applyProtection="0">
      <alignment vertical="bottom"/>
    </xf>
    <xf numFmtId="49" fontId="1" borderId="92" applyNumberFormat="1" applyFont="1" applyFill="0" applyBorder="1" applyAlignment="1" applyProtection="0">
      <alignment horizontal="right" vertical="bottom"/>
    </xf>
    <xf numFmtId="2" fontId="1" borderId="37" applyNumberFormat="1" applyFont="1" applyFill="0" applyBorder="1" applyAlignment="1" applyProtection="0">
      <alignment vertical="bottom"/>
    </xf>
    <xf numFmtId="49" fontId="1" borderId="97" applyNumberFormat="1" applyFont="1" applyFill="0" applyBorder="1" applyAlignment="1" applyProtection="0">
      <alignment vertical="bottom"/>
    </xf>
    <xf numFmtId="0" fontId="1" borderId="80" applyNumberFormat="0" applyFont="1" applyFill="0" applyBorder="1" applyAlignment="1" applyProtection="0">
      <alignment vertical="bottom"/>
    </xf>
    <xf numFmtId="49" fontId="1" borderId="60" applyNumberFormat="1" applyFont="1" applyFill="0" applyBorder="1" applyAlignment="1" applyProtection="0">
      <alignment horizontal="center" vertical="bottom"/>
    </xf>
    <xf numFmtId="0" fontId="1" borderId="58" applyNumberFormat="0" applyFont="1" applyFill="0" applyBorder="1" applyAlignment="1" applyProtection="0">
      <alignment horizontal="center" vertical="bottom"/>
    </xf>
    <xf numFmtId="0" fontId="1" borderId="59" applyNumberFormat="1" applyFont="1" applyFill="0" applyBorder="1" applyAlignment="1" applyProtection="0">
      <alignment horizontal="center" vertical="bottom"/>
    </xf>
    <xf numFmtId="0" fontId="1" borderId="104" applyNumberFormat="0" applyFont="1" applyFill="0" applyBorder="1" applyAlignment="1" applyProtection="0">
      <alignment vertical="bottom"/>
    </xf>
    <xf numFmtId="0" fontId="1" borderId="106" applyNumberFormat="0" applyFont="1" applyFill="0" applyBorder="1" applyAlignment="1" applyProtection="0">
      <alignment vertical="bottom"/>
    </xf>
    <xf numFmtId="49" fontId="1" borderId="105" applyNumberFormat="1" applyFont="1" applyFill="0" applyBorder="1" applyAlignment="1" applyProtection="0">
      <alignment horizontal="right" vertical="bottom"/>
    </xf>
    <xf numFmtId="49" fontId="1" borderId="107" applyNumberFormat="1" applyFont="1" applyFill="0" applyBorder="1" applyAlignment="1" applyProtection="0">
      <alignment vertical="bottom"/>
    </xf>
    <xf numFmtId="0" fontId="1" borderId="108" applyNumberFormat="0" applyFont="1" applyFill="0" applyBorder="1" applyAlignment="1" applyProtection="0">
      <alignment vertical="bottom"/>
    </xf>
    <xf numFmtId="0" fontId="1" fillId="6" borderId="71" applyNumberFormat="0" applyFont="1" applyFill="1" applyBorder="1" applyAlignment="1" applyProtection="0">
      <alignment vertical="bottom"/>
    </xf>
    <xf numFmtId="0" fontId="1" fillId="6" borderId="14" applyNumberFormat="0" applyFont="1" applyFill="1" applyBorder="1" applyAlignment="1" applyProtection="0">
      <alignment vertical="bottom"/>
    </xf>
    <xf numFmtId="0" fontId="1" fillId="6" borderId="14" applyNumberFormat="0" applyFont="1" applyFill="1" applyBorder="1" applyAlignment="1" applyProtection="0">
      <alignment horizontal="right" vertical="bottom"/>
    </xf>
    <xf numFmtId="0" fontId="1" fillId="6" borderId="63" applyNumberFormat="0" applyFont="1" applyFill="1" applyBorder="1" applyAlignment="1" applyProtection="0">
      <alignment vertical="bottom"/>
    </xf>
    <xf numFmtId="49" fontId="13" fillId="6" borderId="72" applyNumberFormat="1" applyFont="1" applyFill="1" applyBorder="1" applyAlignment="1" applyProtection="0">
      <alignment horizontal="left" vertical="bottom"/>
    </xf>
    <xf numFmtId="0" fontId="1" fillId="6" borderId="35" applyNumberFormat="0" applyFont="1" applyFill="1" applyBorder="1" applyAlignment="1" applyProtection="0">
      <alignment vertical="bottom"/>
    </xf>
    <xf numFmtId="49" fontId="1" borderId="78" applyNumberFormat="1" applyFont="1" applyFill="0" applyBorder="1" applyAlignment="1" applyProtection="0">
      <alignment vertical="bottom"/>
    </xf>
    <xf numFmtId="0" fontId="1" borderId="92" applyNumberFormat="0" applyFont="1" applyFill="0" applyBorder="1" applyAlignment="1" applyProtection="0">
      <alignment vertical="bottom"/>
    </xf>
    <xf numFmtId="2" fontId="1" fillId="9" borderId="37" applyNumberFormat="1" applyFont="1" applyFill="1" applyBorder="1" applyAlignment="1" applyProtection="0">
      <alignment vertical="bottom"/>
    </xf>
    <xf numFmtId="49" fontId="1" fillId="7" borderId="37" applyNumberFormat="1" applyFont="1" applyFill="1" applyBorder="1" applyAlignment="1" applyProtection="0">
      <alignment horizontal="center" vertical="bottom"/>
    </xf>
    <xf numFmtId="49" fontId="1" borderId="37" applyNumberFormat="1" applyFont="1" applyFill="0" applyBorder="1" applyAlignment="1" applyProtection="0">
      <alignment vertical="bottom"/>
    </xf>
    <xf numFmtId="10" fontId="1" fillId="9" borderId="37" applyNumberFormat="1" applyFont="1" applyFill="1" applyBorder="1" applyAlignment="1" applyProtection="0">
      <alignment horizontal="center" vertical="bottom"/>
    </xf>
    <xf numFmtId="2" fontId="1" fillId="9" borderId="53" applyNumberFormat="1" applyFont="1" applyFill="1" applyBorder="1" applyAlignment="1" applyProtection="0">
      <alignment horizontal="center" vertical="bottom"/>
    </xf>
    <xf numFmtId="0" fontId="1" fillId="6" borderId="14" applyNumberFormat="0" applyFont="1" applyFill="1" applyBorder="1" applyAlignment="1" applyProtection="0">
      <alignment horizontal="center" vertical="bottom"/>
    </xf>
    <xf numFmtId="0" fontId="0" fillId="12" borderId="5" applyNumberFormat="0" applyFont="1" applyFill="1" applyBorder="1" applyAlignment="1" applyProtection="0">
      <alignment horizontal="left" vertical="bottom"/>
    </xf>
    <xf numFmtId="4" fontId="1" fillId="9" borderId="37" applyNumberFormat="1" applyFont="1" applyFill="1" applyBorder="1" applyAlignment="1" applyProtection="0">
      <alignment vertical="bottom"/>
    </xf>
    <xf numFmtId="4" fontId="1" fillId="9" borderId="9" applyNumberFormat="1" applyFont="1" applyFill="1" applyBorder="1" applyAlignment="1" applyProtection="0">
      <alignment vertical="bottom"/>
    </xf>
    <xf numFmtId="49" fontId="1" borderId="101" applyNumberFormat="1" applyFont="1" applyFill="0" applyBorder="1" applyAlignment="1" applyProtection="0">
      <alignment vertical="bottom"/>
    </xf>
    <xf numFmtId="0" fontId="1" borderId="109" applyNumberFormat="0" applyFont="1" applyFill="0" applyBorder="1" applyAlignment="1" applyProtection="0">
      <alignment vertical="bottom"/>
    </xf>
    <xf numFmtId="0" fontId="1" borderId="9" applyNumberFormat="1" applyFont="1" applyFill="0" applyBorder="1" applyAlignment="1" applyProtection="0">
      <alignment vertical="bottom"/>
    </xf>
    <xf numFmtId="10" fontId="1" fillId="9" borderId="9" applyNumberFormat="1" applyFont="1" applyFill="1" applyBorder="1" applyAlignment="1" applyProtection="0">
      <alignment vertical="bottom"/>
    </xf>
    <xf numFmtId="3" fontId="1" fillId="9" borderId="53" applyNumberFormat="1" applyFont="1" applyFill="1" applyBorder="1" applyAlignment="1" applyProtection="0">
      <alignment vertical="bottom"/>
    </xf>
    <xf numFmtId="10" fontId="1" fillId="9" borderId="53" applyNumberFormat="1" applyFont="1" applyFill="1" applyBorder="1" applyAlignment="1" applyProtection="0">
      <alignment vertical="bottom"/>
    </xf>
    <xf numFmtId="3" fontId="1" fillId="6" borderId="14" applyNumberFormat="1" applyFont="1" applyFill="1" applyBorder="1" applyAlignment="1" applyProtection="0">
      <alignment vertical="bottom"/>
    </xf>
    <xf numFmtId="10" fontId="1" fillId="6" borderId="14" applyNumberFormat="1" applyFont="1" applyFill="1" applyBorder="1" applyAlignment="1" applyProtection="0">
      <alignment vertical="bottom"/>
    </xf>
    <xf numFmtId="0" fontId="1" fillId="12" borderId="72" applyNumberFormat="0" applyFont="1" applyFill="1" applyBorder="1" applyAlignment="1" applyProtection="0">
      <alignment vertical="bottom"/>
    </xf>
    <xf numFmtId="1" fontId="15" fillId="7" borderId="110" applyNumberFormat="1" applyFont="1" applyFill="1" applyBorder="1" applyAlignment="1" applyProtection="0">
      <alignment horizontal="center" vertical="bottom"/>
    </xf>
    <xf numFmtId="1" fontId="15" fillId="7" borderId="111" applyNumberFormat="1" applyFont="1" applyFill="1" applyBorder="1" applyAlignment="1" applyProtection="0">
      <alignment horizontal="center" vertical="bottom"/>
    </xf>
    <xf numFmtId="1" fontId="15" fillId="7" borderId="112" applyNumberFormat="1" applyFont="1" applyFill="1" applyBorder="1" applyAlignment="1" applyProtection="0">
      <alignment horizontal="center" vertical="bottom"/>
    </xf>
    <xf numFmtId="1" fontId="0" fillId="7" borderId="113" applyNumberFormat="1" applyFont="1" applyFill="1" applyBorder="1" applyAlignment="1" applyProtection="0">
      <alignment vertical="bottom"/>
    </xf>
    <xf numFmtId="49" fontId="15" fillId="7" borderId="111" applyNumberFormat="1" applyFont="1" applyFill="1" applyBorder="1" applyAlignment="1" applyProtection="0">
      <alignment horizontal="center" vertical="bottom"/>
    </xf>
    <xf numFmtId="49" fontId="15" fillId="7" borderId="114" applyNumberFormat="1" applyFont="1" applyFill="1" applyBorder="1" applyAlignment="1" applyProtection="0">
      <alignment vertical="bottom"/>
    </xf>
    <xf numFmtId="0" fontId="0" fillId="12" borderId="95" applyNumberFormat="0" applyFont="1" applyFill="1" applyBorder="1" applyAlignment="1" applyProtection="0">
      <alignment vertical="bottom"/>
    </xf>
    <xf numFmtId="0" fontId="15" fillId="9" borderId="49" applyNumberFormat="1" applyFont="1" applyFill="1" applyBorder="1" applyAlignment="1" applyProtection="0">
      <alignment horizontal="center" vertical="bottom"/>
    </xf>
    <xf numFmtId="0" fontId="15" fillId="9" borderId="50" applyNumberFormat="1" applyFont="1" applyFill="1" applyBorder="1" applyAlignment="1" applyProtection="0">
      <alignment horizontal="center" vertical="bottom"/>
    </xf>
    <xf numFmtId="0" fontId="15" fillId="9" borderId="50" applyNumberFormat="0" applyFont="1" applyFill="1" applyBorder="1" applyAlignment="1" applyProtection="0">
      <alignment horizontal="center" vertical="bottom"/>
    </xf>
    <xf numFmtId="0" fontId="15" fillId="9" borderId="115" applyNumberFormat="1" applyFont="1" applyFill="1" applyBorder="1" applyAlignment="1" applyProtection="0">
      <alignment horizontal="center" vertical="bottom"/>
    </xf>
    <xf numFmtId="0" fontId="15" fillId="9" borderId="116" applyNumberFormat="0" applyFont="1" applyFill="1" applyBorder="1" applyAlignment="1" applyProtection="0">
      <alignment horizontal="center" vertical="bottom"/>
    </xf>
    <xf numFmtId="0" fontId="15" fillId="9" borderId="117" applyNumberFormat="1" applyFont="1" applyFill="1" applyBorder="1" applyAlignment="1" applyProtection="0">
      <alignment horizontal="center" vertical="center"/>
    </xf>
    <xf numFmtId="10" fontId="15" fillId="9" borderId="52" applyNumberFormat="1" applyFont="1" applyFill="1" applyBorder="1" applyAlignment="1" applyProtection="0">
      <alignment horizontal="center" vertical="bottom"/>
    </xf>
    <xf numFmtId="10" fontId="15" fillId="9" borderId="53" applyNumberFormat="1" applyFont="1" applyFill="1" applyBorder="1" applyAlignment="1" applyProtection="0">
      <alignment horizontal="center" vertical="bottom"/>
    </xf>
    <xf numFmtId="10" fontId="15" fillId="9" borderId="107" applyNumberFormat="1" applyFont="1" applyFill="1" applyBorder="1" applyAlignment="1" applyProtection="0">
      <alignment horizontal="center" vertical="bottom"/>
    </xf>
    <xf numFmtId="10" fontId="15" fillId="9" borderId="105" applyNumberFormat="1" applyFont="1" applyFill="1" applyBorder="1" applyAlignment="1" applyProtection="0">
      <alignment horizontal="center" vertical="bottom"/>
    </xf>
    <xf numFmtId="0" fontId="15" fillId="9" borderId="118" applyNumberFormat="0" applyFont="1" applyFill="1" applyBorder="1" applyAlignment="1" applyProtection="0">
      <alignment horizontal="center" vertical="center"/>
    </xf>
    <xf numFmtId="0" fontId="0" fillId="12" borderId="14" applyNumberFormat="0" applyFont="1" applyFill="1" applyBorder="1" applyAlignment="1" applyProtection="0">
      <alignment horizontal="left" vertical="bottom"/>
    </xf>
    <xf numFmtId="0" fontId="0" fillId="12" borderId="14" applyNumberFormat="0" applyFont="1" applyFill="1" applyBorder="1" applyAlignment="1" applyProtection="0">
      <alignment vertical="bottom"/>
    </xf>
    <xf numFmtId="0" fontId="0" fillId="12" borderId="15" applyNumberFormat="0" applyFont="1" applyFill="1" applyBorder="1" applyAlignment="1" applyProtection="0">
      <alignment vertical="bottom"/>
    </xf>
    <xf numFmtId="0" fontId="0" fillId="12" borderId="16" applyNumberFormat="0" applyFont="1" applyFill="1" applyBorder="1" applyAlignment="1" applyProtection="0">
      <alignment vertical="bottom"/>
    </xf>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5e88b1"/>
      <rgbColor rgb="ffeef3f4"/>
      <rgbColor rgb="ff0000ff"/>
      <rgbColor rgb="ffaaaaaa"/>
      <rgbColor rgb="ffffffff"/>
      <rgbColor rgb="ff27405e"/>
      <rgbColor rgb="ffd8d8d8"/>
      <rgbColor rgb="fffabf8f"/>
      <rgbColor rgb="ffb8cce4"/>
      <rgbColor rgb="ffffff00"/>
      <rgbColor rgb="ff99ccff"/>
      <rgbColor rgb="ff969696"/>
      <rgbColor rgb="ffc0c0c0"/>
      <rgbColor rgb="ff878787"/>
      <rgbColor rgb="ff9999ff"/>
      <rgbColor rgb="ff993366"/>
      <rgbColor rgb="ffffffcc"/>
    </indexedColors>
  </colors>
</styleSheet>
</file>

<file path=xl/_rels/workbook.xml.rels><?xml version="1.0" encoding="UTF-8"?>
<Relationships xmlns="http://schemas.openxmlformats.org/package/2006/relationships"><Relationship Id="rId1" Type="http://schemas.openxmlformats.org/officeDocument/2006/relationships/sharedStrings" Target="sharedStrings.xml"/><Relationship Id="rId2" Type="http://schemas.openxmlformats.org/officeDocument/2006/relationships/styles" Target="styles.xml"/><Relationship Id="rId3" Type="http://schemas.openxmlformats.org/officeDocument/2006/relationships/theme" Target="theme/theme1.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s>

</file>

<file path=xl/charts/chart1.xml><?xml version="1.0" encoding="utf-8"?>
<c:chartSpace xmlns:c="http://schemas.openxmlformats.org/drawingml/2006/chart" xmlns:a="http://schemas.openxmlformats.org/drawingml/2006/main" xmlns:r="http://schemas.openxmlformats.org/officeDocument/2006/relationships">
  <c:date1904 val="0"/>
  <c:roundedCorners val="0"/>
  <c:chart>
    <c:title>
      <c:tx>
        <c:rich>
          <a:bodyPr rot="0"/>
          <a:lstStyle/>
          <a:p>
            <a:pPr>
              <a:defRPr b="1" i="0" strike="noStrike" sz="1600" u="none">
                <a:solidFill>
                  <a:srgbClr val="000000"/>
                </a:solidFill>
                <a:latin typeface="Arial"/>
              </a:defRPr>
            </a:pPr>
            <a:r>
              <a:rPr b="1" i="0" strike="noStrike" sz="1600" u="none">
                <a:solidFill>
                  <a:srgbClr val="000000"/>
                </a:solidFill>
                <a:latin typeface="Arial"/>
              </a:rPr>
              <a:t>Labor Mix</a:t>
            </a:r>
          </a:p>
        </c:rich>
      </c:tx>
      <c:layout>
        <c:manualLayout>
          <c:xMode val="edge"/>
          <c:yMode val="edge"/>
          <c:x val="0.436052"/>
          <c:y val="0"/>
          <c:w val="0.225612"/>
          <c:h val="0.00393487"/>
        </c:manualLayout>
      </c:layout>
      <c:overlay val="1"/>
      <c:spPr>
        <a:noFill/>
        <a:effectLst/>
      </c:spPr>
    </c:title>
    <c:autoTitleDeleted val="1"/>
    <c:view3D>
      <c:rotX val="50"/>
      <c:hPercent val="50"/>
      <c:rotY val="0"/>
      <c:depthPercent val="100"/>
      <c:rAngAx val="0"/>
      <c:perspective val="30"/>
    </c:view3D>
    <c:floor>
      <c:spPr>
        <a:noFill/>
        <a:ln>
          <a:noFill/>
        </a:ln>
        <a:effectLst/>
        <a:sp3d/>
      </c:spPr>
    </c:floor>
    <c:sideWall>
      <c:spPr>
        <a:noFill/>
        <a:ln>
          <a:noFill/>
        </a:ln>
        <a:effectLst/>
        <a:sp3d/>
      </c:spPr>
    </c:sideWall>
    <c:backWall>
      <c:spPr>
        <a:noFill/>
        <a:ln>
          <a:noFill/>
        </a:ln>
        <a:effectLst/>
        <a:sp3d/>
      </c:spPr>
    </c:backWall>
    <c:plotArea>
      <c:layout>
        <c:manualLayout>
          <c:layoutTarget val="inner"/>
          <c:xMode val="edge"/>
          <c:yMode val="edge"/>
          <c:x val="0.339458"/>
          <c:y val="0.005"/>
          <c:w val="0.418799"/>
          <c:h val="0.900821"/>
        </c:manualLayout>
      </c:layout>
      <c:pie3DChart>
        <c:varyColors val="0"/>
        <c:ser>
          <c:idx val="0"/>
          <c:order val="0"/>
          <c:tx>
            <c:v/>
          </c:tx>
          <c:spPr>
            <a:solidFill>
              <a:srgbClr val="9999FF"/>
            </a:solidFill>
            <a:ln w="12700" cap="flat">
              <a:noFill/>
              <a:prstDash val="solid"/>
              <a:round/>
            </a:ln>
            <a:effectLst/>
            <a:sp3d prstMaterial="matte"/>
          </c:spPr>
          <c:explosion val="0"/>
          <c:dPt>
            <c:idx val="0"/>
            <c:explosion val="0"/>
            <c:spPr>
              <a:solidFill>
                <a:srgbClr val="9999FF"/>
              </a:solidFill>
              <a:ln w="12700" cap="flat">
                <a:noFill/>
                <a:prstDash val="solid"/>
                <a:round/>
              </a:ln>
              <a:effectLst/>
              <a:sp3d prstMaterial="matte"/>
            </c:spPr>
          </c:dPt>
          <c:dPt>
            <c:idx val="1"/>
            <c:explosion val="0"/>
            <c:spPr>
              <a:solidFill>
                <a:srgbClr val="993366"/>
              </a:solidFill>
              <a:ln w="12700" cap="flat">
                <a:noFill/>
                <a:prstDash val="solid"/>
                <a:round/>
              </a:ln>
              <a:effectLst/>
              <a:sp3d prstMaterial="matte"/>
            </c:spPr>
          </c:dPt>
          <c:dPt>
            <c:idx val="2"/>
            <c:explosion val="0"/>
            <c:spPr>
              <a:solidFill>
                <a:srgbClr val="FFFFCC"/>
              </a:solidFill>
              <a:ln w="12700" cap="flat">
                <a:noFill/>
                <a:prstDash val="solid"/>
                <a:round/>
              </a:ln>
              <a:effectLst/>
              <a:sp3d prstMaterial="matte"/>
            </c:spPr>
          </c:dPt>
          <c:dLbls>
            <c:dLbl>
              <c:idx val="0"/>
              <c:numFmt formatCode="0.00%" sourceLinked="0"/>
              <c:txPr>
                <a:bodyPr/>
                <a:lstStyle/>
                <a:p>
                  <a:pPr>
                    <a:defRPr b="0" i="0" strike="noStrike" sz="900" u="none">
                      <a:solidFill>
                        <a:srgbClr val="000000"/>
                      </a:solidFill>
                      <a:latin typeface="Arial"/>
                    </a:defRPr>
                  </a:pPr>
                </a:p>
              </c:txPr>
              <c:dLblPos val="inEnd"/>
              <c:showLegendKey val="0"/>
              <c:showVal val="0"/>
              <c:showCatName val="0"/>
              <c:showSerName val="0"/>
              <c:showPercent val="0"/>
              <c:showBubbleSize val="0"/>
            </c:dLbl>
            <c:dLbl>
              <c:idx val="1"/>
              <c:numFmt formatCode="0.00%" sourceLinked="0"/>
              <c:txPr>
                <a:bodyPr/>
                <a:lstStyle/>
                <a:p>
                  <a:pPr>
                    <a:defRPr b="0" i="0" strike="noStrike" sz="900" u="none">
                      <a:solidFill>
                        <a:srgbClr val="000000"/>
                      </a:solidFill>
                      <a:latin typeface="Arial"/>
                    </a:defRPr>
                  </a:pPr>
                </a:p>
              </c:txPr>
              <c:dLblPos val="inEnd"/>
              <c:showLegendKey val="0"/>
              <c:showVal val="0"/>
              <c:showCatName val="0"/>
              <c:showSerName val="0"/>
              <c:showPercent val="0"/>
              <c:showBubbleSize val="0"/>
            </c:dLbl>
            <c:dLbl>
              <c:idx val="2"/>
              <c:numFmt formatCode="0.00%" sourceLinked="0"/>
              <c:txPr>
                <a:bodyPr/>
                <a:lstStyle/>
                <a:p>
                  <a:pPr>
                    <a:defRPr b="0" i="0" strike="noStrike" sz="900" u="none">
                      <a:solidFill>
                        <a:srgbClr val="000000"/>
                      </a:solidFill>
                      <a:latin typeface="Arial"/>
                    </a:defRPr>
                  </a:pPr>
                </a:p>
              </c:txPr>
              <c:dLblPos val="inEnd"/>
              <c:showLegendKey val="0"/>
              <c:showVal val="0"/>
              <c:showCatName val="0"/>
              <c:showSerName val="0"/>
              <c:showPercent val="0"/>
              <c:showBubbleSize val="0"/>
            </c:dLbl>
            <c:numFmt formatCode="0.00%" sourceLinked="0"/>
            <c:txPr>
              <a:bodyPr/>
              <a:lstStyle/>
              <a:p>
                <a:pPr>
                  <a:defRPr b="0" i="0" strike="noStrike" sz="900" u="none">
                    <a:solidFill>
                      <a:srgbClr val="000000"/>
                    </a:solidFill>
                    <a:latin typeface="Arial"/>
                  </a:defRPr>
                </a:pPr>
              </a:p>
            </c:txPr>
            <c:dLblPos val="inEnd"/>
            <c:showLegendKey val="0"/>
            <c:showVal val="0"/>
            <c:showCatName val="0"/>
            <c:showSerName val="0"/>
            <c:showPercent val="0"/>
            <c:showBubbleSize val="0"/>
            <c:showLeaderLines val="0"/>
          </c:dLbls>
          <c:cat>
            <c:strRef>
              <c:f>'Summary Report'!$J$20:$J$22</c:f>
              <c:strCache>
                <c:ptCount val="3"/>
                <c:pt idx="0">
                  <c:v>Percent Competitive</c:v>
                </c:pt>
                <c:pt idx="1">
                  <c:v>Percent Maintenance </c:v>
                </c:pt>
                <c:pt idx="2">
                  <c:v>Percent Repair </c:v>
                </c:pt>
              </c:strCache>
            </c:strRef>
          </c:cat>
          <c:val>
            <c:numRef>
              <c:f>'Summary Report'!$I$20:$I$22</c:f>
              <c:numCache>
                <c:ptCount val="3"/>
                <c:pt idx="0">
                  <c:v>0.076235</c:v>
                </c:pt>
                <c:pt idx="1">
                  <c:v>0.215104</c:v>
                </c:pt>
                <c:pt idx="2">
                  <c:v>0.708661</c:v>
                </c:pt>
              </c:numCache>
            </c:numRef>
          </c:val>
        </c:ser>
      </c:pie3DChart>
      <c:spPr>
        <a:noFill/>
        <a:ln w="12700" cap="flat">
          <a:noFill/>
          <a:miter lim="400000"/>
        </a:ln>
        <a:effectLst/>
      </c:spPr>
    </c:plotArea>
    <c:legend>
      <c:legendPos val="b"/>
      <c:layout>
        <c:manualLayout>
          <c:xMode val="edge"/>
          <c:yMode val="edge"/>
          <c:x val="0"/>
          <c:y val="0.777833"/>
          <c:w val="1"/>
          <c:h val="0.0952446"/>
        </c:manualLayout>
      </c:layout>
      <c:overlay val="1"/>
      <c:spPr>
        <a:solidFill>
          <a:srgbClr val="FFFFFF"/>
        </a:solidFill>
        <a:ln w="3175" cap="flat">
          <a:solidFill>
            <a:srgbClr val="000000"/>
          </a:solidFill>
          <a:prstDash val="solid"/>
          <a:round/>
        </a:ln>
        <a:effectLst/>
      </c:spPr>
      <c:txPr>
        <a:bodyPr rot="0"/>
        <a:lstStyle/>
        <a:p>
          <a:pPr>
            <a:defRPr b="0" i="0" strike="noStrike" sz="800" u="none">
              <a:solidFill>
                <a:srgbClr val="000000"/>
              </a:solidFill>
              <a:latin typeface="Arial"/>
            </a:defRPr>
          </a:pPr>
        </a:p>
      </c:txPr>
    </c:legend>
    <c:plotVisOnly val="1"/>
    <c:dispBlanksAs val="gap"/>
  </c:chart>
  <c:spPr>
    <a:solidFill>
      <a:srgbClr val="FFFFFF"/>
    </a:solidFill>
    <a:ln w="12700" cap="flat">
      <a:solidFill>
        <a:srgbClr val="000000"/>
      </a:solidFill>
      <a:prstDash val="solid"/>
      <a:round/>
    </a:ln>
    <a:effectLst/>
  </c:spPr>
</c:chartSpace>
</file>

<file path=xl/drawings/_rels/drawing1.xml.rels><?xml version="1.0" encoding="UTF-8"?>
<Relationships xmlns="http://schemas.openxmlformats.org/package/2006/relationships"><Relationship Id="rId1" Type="http://schemas.openxmlformats.org/officeDocument/2006/relationships/image" Target="../media/image1.jpeg"/></Relationships>

</file>

<file path=xl/drawings/_rels/drawing2.xml.rels><?xml version="1.0" encoding="UTF-8"?>
<Relationships xmlns="http://schemas.openxmlformats.org/package/2006/relationships"><Relationship Id="rId1" Type="http://schemas.openxmlformats.org/officeDocument/2006/relationships/chart" Target="../charts/chart1.xml"/></Relationships>

</file>

<file path=xl/drawings/drawing1.xml><?xml version="1.0" encoding="utf-8"?>
<xdr:wsDr xmlns:r="http://schemas.openxmlformats.org/officeDocument/2006/relationships" xmlns:a="http://schemas.openxmlformats.org/drawingml/2006/main" xmlns:m="http://schemas.openxmlformats.org/officeDocument/2006/math" xmlns:a14="http://schemas.microsoft.com/office/drawing/2010/main" xmlns:xdr="http://schemas.openxmlformats.org/drawingml/2006/spreadsheetDrawing">
  <xdr:twoCellAnchor>
    <xdr:from>
      <xdr:col>0</xdr:col>
      <xdr:colOff>355600</xdr:colOff>
      <xdr:row>1</xdr:row>
      <xdr:rowOff>50800</xdr:rowOff>
    </xdr:from>
    <xdr:to>
      <xdr:col>4</xdr:col>
      <xdr:colOff>215900</xdr:colOff>
      <xdr:row>5</xdr:row>
      <xdr:rowOff>122936</xdr:rowOff>
    </xdr:to>
    <xdr:pic>
      <xdr:nvPicPr>
        <xdr:cNvPr id="3" name="Picture 1" descr="Picture 1"/>
        <xdr:cNvPicPr>
          <a:picLocks noChangeAspect="1"/>
        </xdr:cNvPicPr>
      </xdr:nvPicPr>
      <xdr:blipFill>
        <a:blip r:embed="rId1">
          <a:extLst/>
        </a:blip>
        <a:stretch>
          <a:fillRect/>
        </a:stretch>
      </xdr:blipFill>
      <xdr:spPr>
        <a:xfrm>
          <a:off x="355600" y="212725"/>
          <a:ext cx="2095500" cy="624587"/>
        </a:xfrm>
        <a:prstGeom prst="rect">
          <a:avLst/>
        </a:prstGeom>
        <a:ln w="12700" cap="flat">
          <a:noFill/>
          <a:miter lim="400000"/>
        </a:ln>
        <a:effectLst/>
      </xdr:spPr>
    </xdr:pic>
    <xdr:clientData/>
  </xdr:twoCellAnchor>
</xdr:wsDr>
</file>

<file path=xl/drawings/drawing2.xml><?xml version="1.0" encoding="utf-8"?>
<xdr:wsDr xmlns:r="http://schemas.openxmlformats.org/officeDocument/2006/relationships" xmlns:a="http://schemas.openxmlformats.org/drawingml/2006/main" xmlns:m="http://schemas.openxmlformats.org/officeDocument/2006/math" xmlns:a14="http://schemas.microsoft.com/office/drawing/2010/main" xmlns:xdr="http://schemas.openxmlformats.org/drawingml/2006/spreadsheetDrawing">
  <xdr:twoCellAnchor>
    <xdr:from>
      <xdr:col>3</xdr:col>
      <xdr:colOff>382333</xdr:colOff>
      <xdr:row>32</xdr:row>
      <xdr:rowOff>33930</xdr:rowOff>
    </xdr:from>
    <xdr:to>
      <xdr:col>9</xdr:col>
      <xdr:colOff>482955</xdr:colOff>
      <xdr:row>41</xdr:row>
      <xdr:rowOff>98788</xdr:rowOff>
    </xdr:to>
    <xdr:graphicFrame>
      <xdr:nvGraphicFramePr>
        <xdr:cNvPr id="15" name="Chart 13"/>
        <xdr:cNvGraphicFramePr/>
      </xdr:nvGraphicFramePr>
      <xdr:xfrm>
        <a:off x="2528633" y="6573795"/>
        <a:ext cx="4253523" cy="1625054"/>
      </xdr:xfrm>
      <a:graphic xmlns:a="http://schemas.openxmlformats.org/drawingml/2006/main">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xmlns:r="http://schemas.openxmlformats.org/officeDocument/2006/relationships" name="Office Theme">
  <a:themeElements>
    <a:clrScheme name="Office Them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outerShdw sx="100000" sy="100000" kx="0" ky="0" algn="b" rotWithShape="0" blurRad="38100" dist="20000" dir="5400000">
              <a:srgbClr val="000000">
                <a:alpha val="38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sp3d/>
      </a:spPr>
      <a:bodyPr rot="0" spcFirstLastPara="1" vertOverflow="overflow" horzOverflow="overflow" vert="horz" wrap="square" lIns="0" tIns="0" rIns="0" bIns="0" numCol="1" spcCol="38100" rtlCol="0" anchor="t" upright="0">
        <a:spAutoFit/>
      </a:bodyPr>
      <a:lstStyle>
        <a:defPPr marL="0" marR="0" indent="0" algn="l" defTabSz="914400" rtl="0" fontAlgn="auto" latinLnBrk="0" hangingPunct="0">
          <a:lnSpc>
            <a:spcPct val="100000"/>
          </a:lnSpc>
          <a:spcBef>
            <a:spcPts val="0"/>
          </a:spcBef>
          <a:spcAft>
            <a:spcPts val="0"/>
          </a:spcAft>
          <a:buClrTx/>
          <a:buSzTx/>
          <a:buFontTx/>
          <a:buNone/>
          <a:defRPr b="0" baseline="0" cap="none" i="0" spc="0" strike="noStrike" sz="1100" u="none" kumimoji="0" normalizeH="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spDef>
    <a:lnDef>
      <a:spPr>
        <a:noFill/>
        <a:ln w="25400" cap="flat">
          <a:solidFill>
            <a:schemeClr val="accent1"/>
          </a:solidFill>
          <a:prstDash val="solid"/>
          <a:round/>
        </a:ln>
        <a:effectLst>
          <a:outerShdw sx="100000" sy="100000" kx="0" ky="0" algn="b" rotWithShape="0" blurRad="38100" dist="20000" dir="5400000">
            <a:srgbClr val="000000">
              <a:alpha val="38000"/>
            </a:srgbClr>
          </a:outerShdw>
        </a:effectLst>
        <a:sp3d/>
      </a:spPr>
      <a:bodyPr rot="0" spcFirstLastPara="1" vertOverflow="overflow" horzOverflow="overflow" vert="horz" wrap="square" lIns="91439" tIns="45719" rIns="91439" bIns="45719" numCol="1" spcCol="38100" rtlCol="0" anchor="t" upright="0">
        <a:noAutofit/>
      </a:bodyPr>
      <a:lstStyle>
        <a:def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upright="0">
        <a:spAutoFit/>
      </a:bodyPr>
      <a:lstStyle>
        <a:defPPr marL="0" marR="0" indent="0" algn="l" defTabSz="914400" rtl="0" fontAlgn="auto" latinLnBrk="0" hangingPunct="0">
          <a:lnSpc>
            <a:spcPct val="100000"/>
          </a:lnSpc>
          <a:spcBef>
            <a:spcPts val="0"/>
          </a:spcBef>
          <a:spcAft>
            <a:spcPts val="0"/>
          </a:spcAft>
          <a:buClrTx/>
          <a:buSzTx/>
          <a:buFontTx/>
          <a:buNone/>
          <a:defRPr b="0" baseline="0" cap="none" i="0" spc="0" strike="noStrike" sz="1100" u="none" kumimoji="0" normalizeH="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txDef>
  </a:objectDefaults>
</a:theme>
</file>

<file path=xl/worksheets/_rels/sheet2.xml.rels><?xml version="1.0" encoding="UTF-8"?>
<Relationships xmlns="http://schemas.openxmlformats.org/package/2006/relationships"><Relationship Id="rId1" Type="http://schemas.openxmlformats.org/officeDocument/2006/relationships/drawing" Target="../drawings/drawing1.xml"/><Relationship Id="rId2" Type="http://schemas.openxmlformats.org/officeDocument/2006/relationships/vmlDrawing" Target="../drawings/vmlDrawing1.vml"/><Relationship Id="rId3" Type="http://schemas.openxmlformats.org/officeDocument/2006/relationships/comments" Target="../comments1.xml"/></Relationships>

</file>

<file path=xl/worksheets/_rels/sheet7.xml.rels><?xml version="1.0" encoding="UTF-8"?>
<Relationships xmlns="http://schemas.openxmlformats.org/package/2006/relationships"><Relationship Id="rId1" Type="http://schemas.openxmlformats.org/officeDocument/2006/relationships/drawing" Target="../drawings/drawing2.xml"/><Relationship Id="rId2" Type="http://schemas.openxmlformats.org/officeDocument/2006/relationships/vmlDrawing" Target="../drawings/vmlDrawing2.vml"/><Relationship Id="rId3" Type="http://schemas.openxmlformats.org/officeDocument/2006/relationships/comments" Target="../comments2.xml"/></Relationships>

</file>

<file path=xl/worksheets/sheet1.xml><?xml version="1.0" encoding="utf-8"?>
<worksheet xmlns:r="http://schemas.openxmlformats.org/officeDocument/2006/relationships" xmlns="http://schemas.openxmlformats.org/spreadsheetml/2006/main">
  <sheetViews>
    <sheetView workbookViewId="0" showGridLines="0" defaultGridColor="1"/>
  </sheetViews>
  <sheetFormatPr defaultColWidth="10" defaultRowHeight="13" customHeight="1" outlineLevelRow="0" outlineLevelCol="0"/>
  <cols>
    <col min="1" max="1" width="2" customWidth="1"/>
    <col min="2" max="4" width="33.6016" customWidth="1"/>
  </cols>
  <sheetData>
    <row r="3" ht="50" customHeight="1">
      <c r="B3" t="s" s="1">
        <v>0</v>
      </c>
      <c r="C3"/>
      <c r="D3"/>
    </row>
    <row r="7">
      <c r="B7" t="s" s="2">
        <v>1</v>
      </c>
      <c r="C7" t="s" s="2">
        <v>2</v>
      </c>
      <c r="D7" t="s" s="2">
        <v>3</v>
      </c>
    </row>
    <row r="9">
      <c r="B9" t="s" s="3">
        <v>4</v>
      </c>
      <c r="C9" s="3"/>
      <c r="D9" s="3"/>
    </row>
    <row r="10">
      <c r="B10" s="4"/>
      <c r="C10" t="s" s="4">
        <v>5</v>
      </c>
      <c r="D10" t="s" s="5">
        <v>4</v>
      </c>
    </row>
    <row r="11">
      <c r="B11" t="s" s="3">
        <v>13</v>
      </c>
      <c r="C11" s="3"/>
      <c r="D11" s="3"/>
    </row>
    <row r="12">
      <c r="B12" s="4"/>
      <c r="C12" t="s" s="4">
        <v>5</v>
      </c>
      <c r="D12" t="s" s="5">
        <v>13</v>
      </c>
    </row>
    <row r="13">
      <c r="B13" t="s" s="3">
        <v>17</v>
      </c>
      <c r="C13" s="3"/>
      <c r="D13" s="3"/>
    </row>
    <row r="14">
      <c r="B14" s="4"/>
      <c r="C14" t="s" s="4">
        <v>5</v>
      </c>
      <c r="D14" t="s" s="5">
        <v>17</v>
      </c>
    </row>
    <row r="15">
      <c r="B15" t="s" s="3">
        <v>65</v>
      </c>
      <c r="C15" s="3"/>
      <c r="D15" s="3"/>
    </row>
    <row r="16">
      <c r="B16" s="4"/>
      <c r="C16" t="s" s="4">
        <v>5</v>
      </c>
      <c r="D16" t="s" s="5">
        <v>65</v>
      </c>
    </row>
    <row r="17">
      <c r="B17" t="s" s="3">
        <v>76</v>
      </c>
      <c r="C17" s="3"/>
      <c r="D17" s="3"/>
    </row>
    <row r="18">
      <c r="B18" s="4"/>
      <c r="C18" t="s" s="4">
        <v>5</v>
      </c>
      <c r="D18" t="s" s="5">
        <v>76</v>
      </c>
    </row>
    <row r="19">
      <c r="B19" t="s" s="3">
        <v>80</v>
      </c>
      <c r="C19" s="3"/>
      <c r="D19" s="3"/>
    </row>
    <row r="20">
      <c r="B20" s="4"/>
      <c r="C20" t="s" s="4">
        <v>5</v>
      </c>
      <c r="D20" t="s" s="5">
        <v>80</v>
      </c>
    </row>
  </sheetData>
  <mergeCells count="1">
    <mergeCell ref="B3:D3"/>
  </mergeCells>
  <hyperlinks>
    <hyperlink ref="D10" location="'Title'!R1C1" tooltip="" display="Title"/>
    <hyperlink ref="D12" location="'Tech Pay'!R1C1" tooltip="" display="Tech Pay"/>
    <hyperlink ref="D14" location="'Input Sheet'!R1C1" tooltip="" display="Input Sheet"/>
    <hyperlink ref="D16" location="'RO Report 1-50'!R1C1" tooltip="" display="RO Report 1-50"/>
    <hyperlink ref="D18" location="'RO Report 51-100'!R1C1" tooltip="" display="RO Report 51-100"/>
    <hyperlink ref="D20" location="'Summary Report'!R1C1" tooltip="" display="Summary Report"/>
  </hyperlinks>
</worksheet>
</file>

<file path=xl/worksheets/sheet2.xml><?xml version="1.0" encoding="utf-8"?>
<worksheet xmlns:r="http://schemas.openxmlformats.org/officeDocument/2006/relationships" xmlns="http://schemas.openxmlformats.org/spreadsheetml/2006/main">
  <sheetPr>
    <pageSetUpPr fitToPage="1"/>
  </sheetPr>
  <dimension ref="A1:K32"/>
  <sheetViews>
    <sheetView workbookViewId="0" showGridLines="0" defaultGridColor="1"/>
  </sheetViews>
  <sheetFormatPr defaultColWidth="8.83333" defaultRowHeight="12.75" customHeight="1" outlineLevelRow="0" outlineLevelCol="0"/>
  <cols>
    <col min="1" max="1" width="7.17188" style="6" customWidth="1"/>
    <col min="2" max="2" width="7.67188" style="6" customWidth="1"/>
    <col min="3" max="3" width="7.17188" style="6" customWidth="1"/>
    <col min="4" max="5" width="7.35156" style="6" customWidth="1"/>
    <col min="6" max="6" width="7.17188" style="6" customWidth="1"/>
    <col min="7" max="10" width="8.85156" style="6" customWidth="1"/>
    <col min="11" max="11" width="14.1719" style="6" customWidth="1"/>
    <col min="12" max="16384" width="8.85156" style="6" customWidth="1"/>
  </cols>
  <sheetData>
    <row r="1" ht="12.75" customHeight="1">
      <c r="A1" s="7"/>
      <c r="B1" s="8"/>
      <c r="C1" s="8"/>
      <c r="D1" s="8"/>
      <c r="E1" s="8"/>
      <c r="F1" s="8"/>
      <c r="G1" s="8"/>
      <c r="H1" s="8"/>
      <c r="I1" s="8"/>
      <c r="J1" s="8"/>
      <c r="K1" s="9"/>
    </row>
    <row r="2" ht="12.75" customHeight="1">
      <c r="A2" s="10"/>
      <c r="B2" s="11"/>
      <c r="C2" s="11"/>
      <c r="D2" s="11"/>
      <c r="E2" s="11"/>
      <c r="F2" s="11"/>
      <c r="G2" s="11"/>
      <c r="H2" s="11"/>
      <c r="I2" s="11"/>
      <c r="J2" s="11"/>
      <c r="K2" s="12"/>
    </row>
    <row r="3" ht="18" customHeight="1">
      <c r="A3" s="10"/>
      <c r="B3" s="11"/>
      <c r="C3" s="11"/>
      <c r="D3" s="11"/>
      <c r="E3" s="11"/>
      <c r="F3" s="11"/>
      <c r="G3" s="11"/>
      <c r="H3" s="11"/>
      <c r="I3" s="11"/>
      <c r="J3" s="11"/>
      <c r="K3" s="12"/>
    </row>
    <row r="4" ht="12.75" customHeight="1" hidden="1">
      <c r="A4" s="10"/>
      <c r="B4" s="11"/>
      <c r="C4" s="11"/>
      <c r="D4" s="11"/>
      <c r="E4" s="11"/>
      <c r="F4" s="11"/>
      <c r="G4" s="11"/>
      <c r="H4" s="11"/>
      <c r="I4" s="11"/>
      <c r="J4" s="11"/>
      <c r="K4" s="12"/>
    </row>
    <row r="5" ht="12.75" customHeight="1">
      <c r="A5" s="10"/>
      <c r="B5" s="11"/>
      <c r="C5" s="11"/>
      <c r="D5" s="11"/>
      <c r="E5" s="11"/>
      <c r="F5" s="11"/>
      <c r="G5" s="11"/>
      <c r="H5" s="11"/>
      <c r="I5" s="11"/>
      <c r="J5" s="11"/>
      <c r="K5" s="12"/>
    </row>
    <row r="6" ht="12.75" customHeight="1">
      <c r="A6" s="10"/>
      <c r="B6" s="11"/>
      <c r="C6" s="11"/>
      <c r="D6" s="11"/>
      <c r="E6" s="11"/>
      <c r="F6" s="11"/>
      <c r="G6" s="11"/>
      <c r="H6" s="11"/>
      <c r="I6" s="11"/>
      <c r="J6" s="11"/>
      <c r="K6" s="12"/>
    </row>
    <row r="7" ht="12.75" customHeight="1">
      <c r="A7" s="10"/>
      <c r="B7" s="11"/>
      <c r="C7" s="11"/>
      <c r="D7" s="11"/>
      <c r="E7" s="11"/>
      <c r="F7" s="11"/>
      <c r="G7" s="11"/>
      <c r="H7" s="11"/>
      <c r="I7" s="11"/>
      <c r="J7" s="11"/>
      <c r="K7" s="12"/>
    </row>
    <row r="8" ht="44.25" customHeight="1">
      <c r="A8" t="s" s="13">
        <v>6</v>
      </c>
      <c r="B8" s="14"/>
      <c r="C8" s="14"/>
      <c r="D8" s="14"/>
      <c r="E8" s="14"/>
      <c r="F8" s="14"/>
      <c r="G8" s="14"/>
      <c r="H8" s="14"/>
      <c r="I8" s="14"/>
      <c r="J8" s="14"/>
      <c r="K8" s="15"/>
    </row>
    <row r="9" ht="44.25" customHeight="1">
      <c r="A9" t="s" s="16">
        <v>7</v>
      </c>
      <c r="B9" s="17"/>
      <c r="C9" s="17"/>
      <c r="D9" s="17"/>
      <c r="E9" s="17"/>
      <c r="F9" s="17"/>
      <c r="G9" s="17"/>
      <c r="H9" s="17"/>
      <c r="I9" s="17"/>
      <c r="J9" s="18"/>
      <c r="K9" s="19">
        <f>TODAY()</f>
        <v>45565</v>
      </c>
    </row>
    <row r="10" ht="12.75" customHeight="1">
      <c r="A10" s="10"/>
      <c r="B10" s="11"/>
      <c r="C10" s="11"/>
      <c r="D10" s="11"/>
      <c r="E10" s="11"/>
      <c r="F10" s="11"/>
      <c r="G10" s="11"/>
      <c r="H10" s="11"/>
      <c r="I10" s="11"/>
      <c r="J10" s="11"/>
      <c r="K10" s="20"/>
    </row>
    <row r="11" ht="12.75" customHeight="1">
      <c r="A11" s="10"/>
      <c r="B11" s="11"/>
      <c r="C11" s="11"/>
      <c r="D11" s="11"/>
      <c r="E11" s="11"/>
      <c r="F11" s="11"/>
      <c r="G11" s="11"/>
      <c r="H11" s="11"/>
      <c r="I11" s="11"/>
      <c r="J11" s="11"/>
      <c r="K11" s="12"/>
    </row>
    <row r="12" ht="12.75" customHeight="1">
      <c r="A12" s="10"/>
      <c r="B12" s="11"/>
      <c r="C12" s="11"/>
      <c r="D12" s="11"/>
      <c r="E12" s="11"/>
      <c r="F12" s="11"/>
      <c r="G12" s="11"/>
      <c r="H12" s="11"/>
      <c r="I12" s="11"/>
      <c r="J12" s="11"/>
      <c r="K12" s="12"/>
    </row>
    <row r="13" ht="12.75" customHeight="1">
      <c r="A13" s="10"/>
      <c r="B13" s="11"/>
      <c r="C13" s="11"/>
      <c r="D13" s="11"/>
      <c r="E13" s="11"/>
      <c r="F13" s="11"/>
      <c r="G13" s="11"/>
      <c r="H13" s="11"/>
      <c r="I13" s="11"/>
      <c r="J13" s="11"/>
      <c r="K13" s="12"/>
    </row>
    <row r="14" ht="12.75" customHeight="1">
      <c r="A14" s="10"/>
      <c r="B14" s="11"/>
      <c r="C14" s="11"/>
      <c r="D14" s="11"/>
      <c r="E14" s="11"/>
      <c r="F14" s="11"/>
      <c r="G14" s="11"/>
      <c r="H14" s="11"/>
      <c r="I14" s="11"/>
      <c r="J14" s="11"/>
      <c r="K14" s="12"/>
    </row>
    <row r="15" ht="12.75" customHeight="1">
      <c r="A15" s="10"/>
      <c r="B15" s="11"/>
      <c r="C15" s="11"/>
      <c r="D15" s="11"/>
      <c r="E15" s="11"/>
      <c r="F15" s="11"/>
      <c r="G15" s="11"/>
      <c r="H15" s="11"/>
      <c r="I15" s="11"/>
      <c r="J15" s="11"/>
      <c r="K15" s="12"/>
    </row>
    <row r="16" ht="12.75" customHeight="1">
      <c r="A16" s="10"/>
      <c r="B16" s="11"/>
      <c r="C16" s="11"/>
      <c r="D16" s="11"/>
      <c r="E16" s="11"/>
      <c r="F16" s="11"/>
      <c r="G16" s="11"/>
      <c r="H16" s="11"/>
      <c r="I16" s="11"/>
      <c r="J16" s="11"/>
      <c r="K16" s="12"/>
    </row>
    <row r="17" ht="12.75" customHeight="1">
      <c r="A17" s="10"/>
      <c r="B17" s="11"/>
      <c r="C17" s="11"/>
      <c r="D17" s="11"/>
      <c r="E17" s="11"/>
      <c r="F17" s="11"/>
      <c r="G17" s="11"/>
      <c r="H17" s="11"/>
      <c r="I17" s="11"/>
      <c r="J17" s="11"/>
      <c r="K17" s="12"/>
    </row>
    <row r="18" ht="12.75" customHeight="1">
      <c r="A18" s="10"/>
      <c r="B18" s="11"/>
      <c r="C18" s="11"/>
      <c r="D18" s="11"/>
      <c r="E18" s="11"/>
      <c r="F18" s="11"/>
      <c r="G18" s="11"/>
      <c r="H18" s="11"/>
      <c r="I18" s="11"/>
      <c r="J18" s="11"/>
      <c r="K18" s="12"/>
    </row>
    <row r="19" ht="12.75" customHeight="1">
      <c r="A19" s="10"/>
      <c r="B19" s="11"/>
      <c r="C19" s="11"/>
      <c r="D19" s="11"/>
      <c r="E19" s="11"/>
      <c r="F19" s="11"/>
      <c r="G19" s="11"/>
      <c r="H19" s="11"/>
      <c r="I19" s="11"/>
      <c r="J19" s="11"/>
      <c r="K19" s="12"/>
    </row>
    <row r="20" ht="12.75" customHeight="1">
      <c r="A20" s="10"/>
      <c r="B20" s="11"/>
      <c r="C20" s="11"/>
      <c r="D20" s="11"/>
      <c r="E20" s="11"/>
      <c r="F20" s="11"/>
      <c r="G20" s="11"/>
      <c r="H20" s="11"/>
      <c r="I20" s="11"/>
      <c r="J20" s="11"/>
      <c r="K20" s="12"/>
    </row>
    <row r="21" ht="24" customHeight="1">
      <c r="A21" t="s" s="21">
        <v>8</v>
      </c>
      <c r="B21" s="22"/>
      <c r="C21" s="23"/>
      <c r="D21" s="23"/>
      <c r="E21" s="23"/>
      <c r="F21" s="11"/>
      <c r="G21" s="11"/>
      <c r="H21" s="11"/>
      <c r="I21" s="11"/>
      <c r="J21" s="11"/>
      <c r="K21" s="12"/>
    </row>
    <row r="22" ht="21" customHeight="1">
      <c r="A22" t="s" s="24">
        <v>9</v>
      </c>
      <c r="B22" s="25"/>
      <c r="C22" s="25"/>
      <c r="D22" s="25"/>
      <c r="E22" s="25"/>
      <c r="F22" s="11"/>
      <c r="G22" s="11"/>
      <c r="H22" s="11"/>
      <c r="I22" s="11"/>
      <c r="J22" s="11"/>
      <c r="K22" s="12"/>
    </row>
    <row r="23" ht="20.25" customHeight="1">
      <c r="A23" s="26"/>
      <c r="B23" s="11"/>
      <c r="C23" s="11"/>
      <c r="D23" s="11"/>
      <c r="E23" s="11"/>
      <c r="F23" s="11"/>
      <c r="G23" s="11"/>
      <c r="H23" s="11"/>
      <c r="I23" s="11"/>
      <c r="J23" s="11"/>
      <c r="K23" s="12"/>
    </row>
    <row r="24" ht="21" customHeight="1">
      <c r="A24" t="s" s="27">
        <v>10</v>
      </c>
      <c r="B24" s="23"/>
      <c r="C24" s="23"/>
      <c r="D24" s="23"/>
      <c r="E24" s="23"/>
      <c r="F24" s="11"/>
      <c r="G24" s="11"/>
      <c r="H24" s="11"/>
      <c r="I24" s="11"/>
      <c r="J24" s="11"/>
      <c r="K24" s="12"/>
    </row>
    <row r="25" ht="21" customHeight="1">
      <c r="A25" t="s" s="24">
        <v>11</v>
      </c>
      <c r="B25" s="25"/>
      <c r="C25" s="25"/>
      <c r="D25" s="25"/>
      <c r="E25" s="25"/>
      <c r="F25" s="11"/>
      <c r="G25" s="11"/>
      <c r="H25" s="11"/>
      <c r="I25" s="11"/>
      <c r="J25" s="11"/>
      <c r="K25" s="12"/>
    </row>
    <row r="26" ht="12.75" customHeight="1">
      <c r="A26" s="10"/>
      <c r="B26" s="11"/>
      <c r="C26" s="11"/>
      <c r="D26" s="11"/>
      <c r="E26" s="11"/>
      <c r="F26" s="11"/>
      <c r="G26" s="11"/>
      <c r="H26" s="11"/>
      <c r="I26" s="11"/>
      <c r="J26" s="11"/>
      <c r="K26" s="12"/>
    </row>
    <row r="27" ht="21" customHeight="1">
      <c r="A27" s="28"/>
      <c r="B27" s="23"/>
      <c r="C27" s="23"/>
      <c r="D27" s="23"/>
      <c r="E27" s="23"/>
      <c r="F27" s="11"/>
      <c r="G27" s="11"/>
      <c r="H27" s="11"/>
      <c r="I27" s="11"/>
      <c r="J27" s="11"/>
      <c r="K27" s="12"/>
    </row>
    <row r="28" ht="21" customHeight="1">
      <c r="A28" t="s" s="24">
        <v>12</v>
      </c>
      <c r="B28" s="25"/>
      <c r="C28" s="25"/>
      <c r="D28" s="25"/>
      <c r="E28" s="25"/>
      <c r="F28" s="11"/>
      <c r="G28" s="11"/>
      <c r="H28" s="29"/>
      <c r="I28" s="29"/>
      <c r="J28" s="29"/>
      <c r="K28" s="12"/>
    </row>
    <row r="29" ht="15" customHeight="1">
      <c r="A29" s="10"/>
      <c r="B29" s="11"/>
      <c r="C29" s="11"/>
      <c r="D29" s="11"/>
      <c r="E29" s="11"/>
      <c r="F29" s="11"/>
      <c r="G29" s="11"/>
      <c r="H29" s="29"/>
      <c r="I29" s="29"/>
      <c r="J29" s="29"/>
      <c r="K29" s="12"/>
    </row>
    <row r="30" ht="12.75" customHeight="1">
      <c r="A30" s="10"/>
      <c r="B30" s="11"/>
      <c r="C30" s="11"/>
      <c r="D30" s="11"/>
      <c r="E30" s="11"/>
      <c r="F30" s="11"/>
      <c r="G30" s="11"/>
      <c r="H30" s="29"/>
      <c r="I30" s="29"/>
      <c r="J30" s="29"/>
      <c r="K30" s="12"/>
    </row>
    <row r="31" ht="12.75" customHeight="1">
      <c r="A31" s="10"/>
      <c r="B31" s="11"/>
      <c r="C31" s="11"/>
      <c r="D31" s="11"/>
      <c r="E31" s="11"/>
      <c r="F31" s="11"/>
      <c r="G31" s="11"/>
      <c r="H31" s="29"/>
      <c r="I31" s="29"/>
      <c r="J31" s="29"/>
      <c r="K31" s="12"/>
    </row>
    <row r="32" ht="12.75" customHeight="1">
      <c r="A32" s="30"/>
      <c r="B32" s="31"/>
      <c r="C32" s="31"/>
      <c r="D32" s="31"/>
      <c r="E32" s="31"/>
      <c r="F32" s="31"/>
      <c r="G32" s="31"/>
      <c r="H32" s="32"/>
      <c r="I32" s="32"/>
      <c r="J32" s="32"/>
      <c r="K32" s="33"/>
    </row>
  </sheetData>
  <mergeCells count="3">
    <mergeCell ref="A8:J8"/>
    <mergeCell ref="A9:J9"/>
    <mergeCell ref="H28:J32"/>
  </mergeCells>
  <pageMargins left="1" right="1" top="1" bottom="2" header="0.5" footer="0.5"/>
  <pageSetup firstPageNumber="1" fitToHeight="1" fitToWidth="1" scale="100" useFirstPageNumber="0" orientation="portrait" pageOrder="downThenOver"/>
  <headerFooter>
    <oddFooter>&amp;C&amp;"Helvetica Neue,Regular"&amp;12&amp;K000000&amp;P</oddFooter>
  </headerFooter>
  <drawing r:id="rId1"/>
  <legacyDrawing r:id="rId2"/>
</worksheet>
</file>

<file path=xl/worksheets/sheet3.xml><?xml version="1.0" encoding="utf-8"?>
<worksheet xmlns:r="http://schemas.openxmlformats.org/officeDocument/2006/relationships" xmlns="http://schemas.openxmlformats.org/spreadsheetml/2006/main">
  <dimension ref="A1:E93"/>
  <sheetViews>
    <sheetView workbookViewId="0" showGridLines="0" defaultGridColor="1"/>
  </sheetViews>
  <sheetFormatPr defaultColWidth="8.83333" defaultRowHeight="12.75" customHeight="1" outlineLevelRow="0" outlineLevelCol="0"/>
  <cols>
    <col min="1" max="1" hidden="1" width="8.83333" style="34" customWidth="1"/>
    <col min="2" max="2" width="9.67188" style="34" customWidth="1"/>
    <col min="3" max="3" width="17.8516" style="34" customWidth="1"/>
    <col min="4" max="4" width="9.17188" style="34" customWidth="1"/>
    <col min="5" max="5" hidden="1" width="8.83333" style="34" customWidth="1"/>
    <col min="6" max="16384" width="8.85156" style="34" customWidth="1"/>
  </cols>
  <sheetData>
    <row r="1" ht="35.25" customHeight="1">
      <c r="A1" s="35"/>
      <c r="B1" t="s" s="36">
        <v>14</v>
      </c>
      <c r="C1" t="s" s="37">
        <v>15</v>
      </c>
      <c r="D1" s="38"/>
      <c r="E1" s="39"/>
    </row>
    <row r="2" ht="14.15" customHeight="1">
      <c r="A2" s="40"/>
      <c r="B2" s="41">
        <v>1735</v>
      </c>
      <c r="C2" s="42">
        <v>22</v>
      </c>
      <c r="D2" s="43"/>
      <c r="E2" s="44"/>
    </row>
    <row r="3" ht="13.65" customHeight="1">
      <c r="A3" s="40"/>
      <c r="B3" s="45">
        <v>557</v>
      </c>
      <c r="C3" s="46">
        <v>45.5</v>
      </c>
      <c r="D3" s="43"/>
      <c r="E3" s="44"/>
    </row>
    <row r="4" ht="13.65" customHeight="1">
      <c r="A4" s="40"/>
      <c r="B4" s="45">
        <v>1413</v>
      </c>
      <c r="C4" s="46">
        <v>32</v>
      </c>
      <c r="D4" s="43"/>
      <c r="E4" s="44"/>
    </row>
    <row r="5" ht="13.65" customHeight="1">
      <c r="A5" s="40"/>
      <c r="B5" s="45">
        <v>584</v>
      </c>
      <c r="C5" s="46">
        <v>35.5</v>
      </c>
      <c r="D5" s="43"/>
      <c r="E5" s="44"/>
    </row>
    <row r="6" ht="13.65" customHeight="1">
      <c r="A6" s="40"/>
      <c r="B6" s="45">
        <v>1021</v>
      </c>
      <c r="C6" s="46">
        <v>35</v>
      </c>
      <c r="D6" s="43"/>
      <c r="E6" s="44"/>
    </row>
    <row r="7" ht="13.65" customHeight="1">
      <c r="A7" s="40"/>
      <c r="B7" s="45">
        <v>1110</v>
      </c>
      <c r="C7" s="46">
        <v>32.5</v>
      </c>
      <c r="D7" t="s" s="47">
        <v>16</v>
      </c>
      <c r="E7" s="44"/>
    </row>
    <row r="8" ht="13.65" customHeight="1">
      <c r="A8" s="40"/>
      <c r="B8" s="45">
        <v>1825</v>
      </c>
      <c r="C8" s="46">
        <v>25</v>
      </c>
      <c r="D8" s="43"/>
      <c r="E8" s="44"/>
    </row>
    <row r="9" ht="13.65" customHeight="1">
      <c r="A9" s="40"/>
      <c r="B9" s="45">
        <v>1750</v>
      </c>
      <c r="C9" s="46">
        <v>22</v>
      </c>
      <c r="D9" s="43"/>
      <c r="E9" s="44"/>
    </row>
    <row r="10" ht="13.65" customHeight="1">
      <c r="A10" s="40"/>
      <c r="B10" s="45">
        <v>1287</v>
      </c>
      <c r="C10" s="46">
        <v>29</v>
      </c>
      <c r="D10" s="43"/>
      <c r="E10" s="44"/>
    </row>
    <row r="11" ht="13.65" customHeight="1">
      <c r="A11" s="40"/>
      <c r="B11" s="45">
        <v>1716</v>
      </c>
      <c r="C11" s="46">
        <v>26</v>
      </c>
      <c r="D11" s="43"/>
      <c r="E11" s="44"/>
    </row>
    <row r="12" ht="13.65" customHeight="1">
      <c r="A12" s="40"/>
      <c r="B12" s="45">
        <v>1492</v>
      </c>
      <c r="C12" s="46">
        <v>34</v>
      </c>
      <c r="D12" s="43"/>
      <c r="E12" s="44"/>
    </row>
    <row r="13" ht="13.65" customHeight="1">
      <c r="A13" s="40"/>
      <c r="B13" s="45">
        <v>1551</v>
      </c>
      <c r="C13" s="46">
        <v>25</v>
      </c>
      <c r="D13" s="43"/>
      <c r="E13" s="44"/>
    </row>
    <row r="14" ht="13.65" customHeight="1">
      <c r="A14" s="40"/>
      <c r="B14" s="45">
        <v>593</v>
      </c>
      <c r="C14" s="46">
        <v>35.5</v>
      </c>
      <c r="D14" s="43"/>
      <c r="E14" s="44"/>
    </row>
    <row r="15" ht="13.65" customHeight="1">
      <c r="A15" s="40"/>
      <c r="B15" s="45">
        <v>1647</v>
      </c>
      <c r="C15" s="46">
        <v>20</v>
      </c>
      <c r="D15" s="43"/>
      <c r="E15" s="44"/>
    </row>
    <row r="16" ht="13.65" customHeight="1">
      <c r="A16" s="40"/>
      <c r="B16" s="45">
        <v>1527</v>
      </c>
      <c r="C16" s="46">
        <v>34</v>
      </c>
      <c r="D16" s="43"/>
      <c r="E16" s="44"/>
    </row>
    <row r="17" ht="13.65" customHeight="1">
      <c r="A17" s="40"/>
      <c r="B17" s="45">
        <v>995</v>
      </c>
      <c r="C17" s="48">
        <v>37.25</v>
      </c>
      <c r="D17" s="43"/>
      <c r="E17" s="44"/>
    </row>
    <row r="18" ht="13.65" customHeight="1">
      <c r="A18" s="40"/>
      <c r="B18" s="45">
        <v>551</v>
      </c>
      <c r="C18" s="48">
        <v>40</v>
      </c>
      <c r="D18" s="43"/>
      <c r="E18" s="44"/>
    </row>
    <row r="19" ht="13.65" customHeight="1">
      <c r="A19" s="40"/>
      <c r="B19" s="45">
        <v>1834</v>
      </c>
      <c r="C19" s="48">
        <v>21</v>
      </c>
      <c r="D19" s="43"/>
      <c r="E19" s="44"/>
    </row>
    <row r="20" ht="13.65" customHeight="1">
      <c r="A20" s="40"/>
      <c r="B20" s="49"/>
      <c r="C20" s="48"/>
      <c r="D20" s="43"/>
      <c r="E20" s="44"/>
    </row>
    <row r="21" ht="13.65" customHeight="1">
      <c r="A21" s="40"/>
      <c r="B21" s="49"/>
      <c r="C21" s="48"/>
      <c r="D21" s="43"/>
      <c r="E21" s="44"/>
    </row>
    <row r="22" ht="13.65" customHeight="1">
      <c r="A22" s="40"/>
      <c r="B22" s="49"/>
      <c r="C22" s="48"/>
      <c r="D22" s="43"/>
      <c r="E22" s="44"/>
    </row>
    <row r="23" ht="13.65" customHeight="1">
      <c r="A23" s="40"/>
      <c r="B23" s="49"/>
      <c r="C23" s="48"/>
      <c r="D23" s="43"/>
      <c r="E23" s="44"/>
    </row>
    <row r="24" ht="13.65" customHeight="1">
      <c r="A24" s="40"/>
      <c r="B24" s="49"/>
      <c r="C24" s="48"/>
      <c r="D24" s="43"/>
      <c r="E24" s="44"/>
    </row>
    <row r="25" ht="13.65" customHeight="1">
      <c r="A25" s="40"/>
      <c r="B25" s="49"/>
      <c r="C25" s="48"/>
      <c r="D25" s="43"/>
      <c r="E25" s="44"/>
    </row>
    <row r="26" ht="13.65" customHeight="1">
      <c r="A26" s="40"/>
      <c r="B26" s="49"/>
      <c r="C26" s="48"/>
      <c r="D26" s="43"/>
      <c r="E26" s="44"/>
    </row>
    <row r="27" ht="13.65" customHeight="1">
      <c r="A27" s="40"/>
      <c r="B27" s="49"/>
      <c r="C27" s="48"/>
      <c r="D27" s="43"/>
      <c r="E27" s="44"/>
    </row>
    <row r="28" ht="13.65" customHeight="1">
      <c r="A28" s="40"/>
      <c r="B28" s="49"/>
      <c r="C28" s="48"/>
      <c r="D28" s="43"/>
      <c r="E28" s="44"/>
    </row>
    <row r="29" ht="13.65" customHeight="1">
      <c r="A29" s="40"/>
      <c r="B29" s="49"/>
      <c r="C29" s="48"/>
      <c r="D29" s="43"/>
      <c r="E29" s="44"/>
    </row>
    <row r="30" ht="13.65" customHeight="1">
      <c r="A30" s="40"/>
      <c r="B30" s="49"/>
      <c r="C30" s="48"/>
      <c r="D30" s="43"/>
      <c r="E30" s="44"/>
    </row>
    <row r="31" ht="13.65" customHeight="1">
      <c r="A31" s="40"/>
      <c r="B31" s="49"/>
      <c r="C31" s="48"/>
      <c r="D31" s="43"/>
      <c r="E31" s="44"/>
    </row>
    <row r="32" ht="13.65" customHeight="1">
      <c r="A32" s="40"/>
      <c r="B32" s="50"/>
      <c r="C32" s="51"/>
      <c r="D32" s="43"/>
      <c r="E32" s="44"/>
    </row>
    <row r="33" ht="13.65" customHeight="1">
      <c r="A33" s="40"/>
      <c r="B33" s="50"/>
      <c r="C33" s="51"/>
      <c r="D33" s="43"/>
      <c r="E33" s="44"/>
    </row>
    <row r="34" ht="13.65" customHeight="1">
      <c r="A34" s="40"/>
      <c r="B34" s="50"/>
      <c r="C34" s="51"/>
      <c r="D34" s="43"/>
      <c r="E34" s="44"/>
    </row>
    <row r="35" ht="13.65" customHeight="1">
      <c r="A35" s="40"/>
      <c r="B35" s="50"/>
      <c r="C35" s="51"/>
      <c r="D35" s="43"/>
      <c r="E35" s="44"/>
    </row>
    <row r="36" ht="13.65" customHeight="1">
      <c r="A36" s="40"/>
      <c r="B36" s="50"/>
      <c r="C36" s="51"/>
      <c r="D36" s="43"/>
      <c r="E36" s="44"/>
    </row>
    <row r="37" ht="13.65" customHeight="1">
      <c r="A37" s="40"/>
      <c r="B37" s="50"/>
      <c r="C37" s="51"/>
      <c r="D37" s="43"/>
      <c r="E37" s="44"/>
    </row>
    <row r="38" ht="13.65" customHeight="1">
      <c r="A38" s="40"/>
      <c r="B38" s="50"/>
      <c r="C38" s="51"/>
      <c r="D38" s="43"/>
      <c r="E38" s="44"/>
    </row>
    <row r="39" ht="13.65" customHeight="1">
      <c r="A39" s="40"/>
      <c r="B39" s="50"/>
      <c r="C39" s="51"/>
      <c r="D39" s="43"/>
      <c r="E39" s="44"/>
    </row>
    <row r="40" ht="13.65" customHeight="1">
      <c r="A40" s="40"/>
      <c r="B40" s="50"/>
      <c r="C40" s="51"/>
      <c r="D40" s="43"/>
      <c r="E40" s="44"/>
    </row>
    <row r="41" ht="13.65" customHeight="1">
      <c r="A41" s="40"/>
      <c r="B41" s="50"/>
      <c r="C41" s="51"/>
      <c r="D41" s="43"/>
      <c r="E41" s="44"/>
    </row>
    <row r="42" ht="13.65" customHeight="1">
      <c r="A42" s="40"/>
      <c r="B42" s="50"/>
      <c r="C42" s="51"/>
      <c r="D42" s="43"/>
      <c r="E42" s="44"/>
    </row>
    <row r="43" ht="13.65" customHeight="1">
      <c r="A43" s="40"/>
      <c r="B43" s="50"/>
      <c r="C43" s="51"/>
      <c r="D43" s="43"/>
      <c r="E43" s="44"/>
    </row>
    <row r="44" ht="13.65" customHeight="1">
      <c r="A44" s="40"/>
      <c r="B44" s="50"/>
      <c r="C44" s="51"/>
      <c r="D44" s="43"/>
      <c r="E44" s="44"/>
    </row>
    <row r="45" ht="13.65" customHeight="1">
      <c r="A45" s="40"/>
      <c r="B45" s="50"/>
      <c r="C45" s="51"/>
      <c r="D45" s="43"/>
      <c r="E45" s="44"/>
    </row>
    <row r="46" ht="13.65" customHeight="1">
      <c r="A46" s="40"/>
      <c r="B46" s="50"/>
      <c r="C46" s="51"/>
      <c r="D46" s="43"/>
      <c r="E46" s="44"/>
    </row>
    <row r="47" ht="13.65" customHeight="1">
      <c r="A47" s="40"/>
      <c r="B47" s="50"/>
      <c r="C47" s="51"/>
      <c r="D47" s="43"/>
      <c r="E47" s="44"/>
    </row>
    <row r="48" ht="13.65" customHeight="1">
      <c r="A48" s="40"/>
      <c r="B48" s="50"/>
      <c r="C48" s="51"/>
      <c r="D48" s="43"/>
      <c r="E48" s="44"/>
    </row>
    <row r="49" ht="13.65" customHeight="1">
      <c r="A49" s="40"/>
      <c r="B49" s="50"/>
      <c r="C49" s="51"/>
      <c r="D49" s="43"/>
      <c r="E49" s="44"/>
    </row>
    <row r="50" ht="13.65" customHeight="1">
      <c r="A50" s="40"/>
      <c r="B50" s="50"/>
      <c r="C50" s="51"/>
      <c r="D50" s="43"/>
      <c r="E50" s="44"/>
    </row>
    <row r="51" ht="13.65" customHeight="1">
      <c r="A51" s="40"/>
      <c r="B51" s="50"/>
      <c r="C51" s="51"/>
      <c r="D51" s="43"/>
      <c r="E51" s="44"/>
    </row>
    <row r="52" ht="13.65" customHeight="1">
      <c r="A52" s="40"/>
      <c r="B52" s="50"/>
      <c r="C52" s="51"/>
      <c r="D52" s="43"/>
      <c r="E52" s="44"/>
    </row>
    <row r="53" ht="13.65" customHeight="1">
      <c r="A53" s="40"/>
      <c r="B53" s="50"/>
      <c r="C53" s="51"/>
      <c r="D53" s="43"/>
      <c r="E53" s="44"/>
    </row>
    <row r="54" ht="13.65" customHeight="1">
      <c r="A54" s="40"/>
      <c r="B54" s="50"/>
      <c r="C54" s="51"/>
      <c r="D54" s="43"/>
      <c r="E54" s="44"/>
    </row>
    <row r="55" ht="13.65" customHeight="1">
      <c r="A55" s="40"/>
      <c r="B55" s="50"/>
      <c r="C55" s="51"/>
      <c r="D55" s="43"/>
      <c r="E55" s="44"/>
    </row>
    <row r="56" ht="13.65" customHeight="1">
      <c r="A56" s="40"/>
      <c r="B56" s="50"/>
      <c r="C56" s="51"/>
      <c r="D56" s="43"/>
      <c r="E56" s="44"/>
    </row>
    <row r="57" ht="13.65" customHeight="1">
      <c r="A57" s="40"/>
      <c r="B57" s="50"/>
      <c r="C57" s="51"/>
      <c r="D57" s="43"/>
      <c r="E57" s="44"/>
    </row>
    <row r="58" ht="13.65" customHeight="1">
      <c r="A58" s="40"/>
      <c r="B58" s="50"/>
      <c r="C58" s="51"/>
      <c r="D58" s="43"/>
      <c r="E58" s="44"/>
    </row>
    <row r="59" ht="13.65" customHeight="1">
      <c r="A59" s="40"/>
      <c r="B59" s="50"/>
      <c r="C59" s="51"/>
      <c r="D59" s="43"/>
      <c r="E59" s="44"/>
    </row>
    <row r="60" ht="13.65" customHeight="1">
      <c r="A60" s="40"/>
      <c r="B60" s="50"/>
      <c r="C60" s="51"/>
      <c r="D60" s="43"/>
      <c r="E60" s="44"/>
    </row>
    <row r="61" ht="13.65" customHeight="1">
      <c r="A61" s="40"/>
      <c r="B61" s="50"/>
      <c r="C61" s="51"/>
      <c r="D61" s="43"/>
      <c r="E61" s="44"/>
    </row>
    <row r="62" ht="13.65" customHeight="1">
      <c r="A62" s="40"/>
      <c r="B62" s="50"/>
      <c r="C62" s="51"/>
      <c r="D62" s="43"/>
      <c r="E62" s="44"/>
    </row>
    <row r="63" ht="13.65" customHeight="1">
      <c r="A63" s="40"/>
      <c r="B63" s="50"/>
      <c r="C63" s="51"/>
      <c r="D63" s="43"/>
      <c r="E63" s="44"/>
    </row>
    <row r="64" ht="13.65" customHeight="1">
      <c r="A64" s="40"/>
      <c r="B64" s="50"/>
      <c r="C64" s="51"/>
      <c r="D64" s="43"/>
      <c r="E64" s="44"/>
    </row>
    <row r="65" ht="13.65" customHeight="1">
      <c r="A65" s="40"/>
      <c r="B65" s="50"/>
      <c r="C65" s="51"/>
      <c r="D65" s="43"/>
      <c r="E65" s="44"/>
    </row>
    <row r="66" ht="13.65" customHeight="1">
      <c r="A66" s="40"/>
      <c r="B66" s="50"/>
      <c r="C66" s="51"/>
      <c r="D66" s="43"/>
      <c r="E66" s="44"/>
    </row>
    <row r="67" ht="13.65" customHeight="1">
      <c r="A67" s="40"/>
      <c r="B67" s="50"/>
      <c r="C67" s="51"/>
      <c r="D67" s="43"/>
      <c r="E67" s="44"/>
    </row>
    <row r="68" ht="13.65" customHeight="1">
      <c r="A68" s="40"/>
      <c r="B68" s="50"/>
      <c r="C68" s="51"/>
      <c r="D68" s="43"/>
      <c r="E68" s="44"/>
    </row>
    <row r="69" ht="13.65" customHeight="1">
      <c r="A69" s="40"/>
      <c r="B69" s="50"/>
      <c r="C69" s="51"/>
      <c r="D69" s="43"/>
      <c r="E69" s="44"/>
    </row>
    <row r="70" ht="13.65" customHeight="1">
      <c r="A70" s="40"/>
      <c r="B70" s="50"/>
      <c r="C70" s="51"/>
      <c r="D70" s="43"/>
      <c r="E70" s="44"/>
    </row>
    <row r="71" ht="13.65" customHeight="1">
      <c r="A71" s="40"/>
      <c r="B71" s="50"/>
      <c r="C71" s="51"/>
      <c r="D71" s="43"/>
      <c r="E71" s="44"/>
    </row>
    <row r="72" ht="13.65" customHeight="1">
      <c r="A72" s="40"/>
      <c r="B72" s="50"/>
      <c r="C72" s="51"/>
      <c r="D72" s="43"/>
      <c r="E72" s="44"/>
    </row>
    <row r="73" ht="13.65" customHeight="1">
      <c r="A73" s="40"/>
      <c r="B73" s="50"/>
      <c r="C73" s="51"/>
      <c r="D73" s="43"/>
      <c r="E73" s="44"/>
    </row>
    <row r="74" ht="13.65" customHeight="1">
      <c r="A74" s="40"/>
      <c r="B74" s="50"/>
      <c r="C74" s="51"/>
      <c r="D74" s="43"/>
      <c r="E74" s="44"/>
    </row>
    <row r="75" ht="13.65" customHeight="1">
      <c r="A75" s="40"/>
      <c r="B75" s="50"/>
      <c r="C75" s="51"/>
      <c r="D75" s="43"/>
      <c r="E75" s="44"/>
    </row>
    <row r="76" ht="13.65" customHeight="1">
      <c r="A76" s="40"/>
      <c r="B76" s="50"/>
      <c r="C76" s="51"/>
      <c r="D76" s="43"/>
      <c r="E76" s="44"/>
    </row>
    <row r="77" ht="13.65" customHeight="1">
      <c r="A77" s="40"/>
      <c r="B77" s="50"/>
      <c r="C77" s="51"/>
      <c r="D77" s="43"/>
      <c r="E77" s="44"/>
    </row>
    <row r="78" ht="13.65" customHeight="1">
      <c r="A78" s="40"/>
      <c r="B78" s="50"/>
      <c r="C78" s="51"/>
      <c r="D78" s="43"/>
      <c r="E78" s="44"/>
    </row>
    <row r="79" ht="13.65" customHeight="1">
      <c r="A79" s="40"/>
      <c r="B79" s="50"/>
      <c r="C79" s="51"/>
      <c r="D79" s="43"/>
      <c r="E79" s="44"/>
    </row>
    <row r="80" ht="13.65" customHeight="1">
      <c r="A80" s="40"/>
      <c r="B80" s="50"/>
      <c r="C80" s="51"/>
      <c r="D80" s="43"/>
      <c r="E80" s="44"/>
    </row>
    <row r="81" ht="13.65" customHeight="1">
      <c r="A81" s="40"/>
      <c r="B81" s="50"/>
      <c r="C81" s="51"/>
      <c r="D81" s="43"/>
      <c r="E81" s="44"/>
    </row>
    <row r="82" ht="13.65" customHeight="1">
      <c r="A82" s="40"/>
      <c r="B82" s="50"/>
      <c r="C82" s="51"/>
      <c r="D82" s="43"/>
      <c r="E82" s="44"/>
    </row>
    <row r="83" ht="13.65" customHeight="1">
      <c r="A83" s="40"/>
      <c r="B83" s="50"/>
      <c r="C83" s="51"/>
      <c r="D83" s="43"/>
      <c r="E83" s="44"/>
    </row>
    <row r="84" ht="13.65" customHeight="1">
      <c r="A84" s="40"/>
      <c r="B84" s="50"/>
      <c r="C84" s="51"/>
      <c r="D84" s="43"/>
      <c r="E84" s="44"/>
    </row>
    <row r="85" ht="13.65" customHeight="1">
      <c r="A85" s="40"/>
      <c r="B85" s="50"/>
      <c r="C85" s="51"/>
      <c r="D85" s="43"/>
      <c r="E85" s="44"/>
    </row>
    <row r="86" ht="13.65" customHeight="1">
      <c r="A86" s="40"/>
      <c r="B86" s="50"/>
      <c r="C86" s="51"/>
      <c r="D86" s="43"/>
      <c r="E86" s="44"/>
    </row>
    <row r="87" ht="13.65" customHeight="1">
      <c r="A87" s="40"/>
      <c r="B87" s="50"/>
      <c r="C87" s="51"/>
      <c r="D87" s="43"/>
      <c r="E87" s="44"/>
    </row>
    <row r="88" ht="13.65" customHeight="1">
      <c r="A88" s="40"/>
      <c r="B88" s="50"/>
      <c r="C88" s="51"/>
      <c r="D88" s="43"/>
      <c r="E88" s="44"/>
    </row>
    <row r="89" ht="13.65" customHeight="1">
      <c r="A89" s="40"/>
      <c r="B89" s="50"/>
      <c r="C89" s="51"/>
      <c r="D89" s="43"/>
      <c r="E89" s="44"/>
    </row>
    <row r="90" ht="13.65" customHeight="1">
      <c r="A90" s="40"/>
      <c r="B90" s="50"/>
      <c r="C90" s="51"/>
      <c r="D90" s="43"/>
      <c r="E90" s="44"/>
    </row>
    <row r="91" ht="13.65" customHeight="1">
      <c r="A91" s="40"/>
      <c r="B91" s="50"/>
      <c r="C91" s="51"/>
      <c r="D91" s="43"/>
      <c r="E91" s="44"/>
    </row>
    <row r="92" ht="13.65" customHeight="1">
      <c r="A92" s="40"/>
      <c r="B92" s="50"/>
      <c r="C92" s="51"/>
      <c r="D92" s="43"/>
      <c r="E92" s="44"/>
    </row>
    <row r="93" ht="13.5" customHeight="1">
      <c r="A93" s="52"/>
      <c r="B93" s="53"/>
      <c r="C93" s="54"/>
      <c r="D93" s="55"/>
      <c r="E93" s="56"/>
    </row>
  </sheetData>
  <pageMargins left="0.75" right="0.75" top="1" bottom="1" header="0.5" footer="0.5"/>
  <pageSetup firstPageNumber="1" fitToHeight="1" fitToWidth="1" scale="100" useFirstPageNumber="0" orientation="portrait" pageOrder="downThenOver"/>
  <headerFooter>
    <oddFooter>&amp;C&amp;"Helvetica Neue,Regular"&amp;12&amp;K000000&amp;P</oddFooter>
  </headerFooter>
</worksheet>
</file>

<file path=xl/worksheets/sheet4.xml><?xml version="1.0" encoding="utf-8"?>
<worksheet xmlns:r="http://schemas.openxmlformats.org/officeDocument/2006/relationships" xmlns="http://schemas.openxmlformats.org/spreadsheetml/2006/main">
  <dimension ref="A1:X125"/>
  <sheetViews>
    <sheetView workbookViewId="0" showGridLines="0" defaultGridColor="1"/>
  </sheetViews>
  <sheetFormatPr defaultColWidth="8.83333" defaultRowHeight="12.75" customHeight="1" outlineLevelRow="0" outlineLevelCol="0"/>
  <cols>
    <col min="1" max="1" width="2" style="57" customWidth="1"/>
    <col min="2" max="2" width="3.67188" style="57" customWidth="1"/>
    <col min="3" max="3" width="8.5" style="57" customWidth="1"/>
    <col min="4" max="4" width="10.5" style="57" customWidth="1"/>
    <col min="5" max="5" width="8.85156" style="57" customWidth="1"/>
    <col min="6" max="6" width="11.5" style="57" customWidth="1"/>
    <col min="7" max="7" width="12.6719" style="57" customWidth="1"/>
    <col min="8" max="8" width="8.85156" style="57" customWidth="1"/>
    <col min="9" max="9" width="10.8516" style="57" customWidth="1"/>
    <col min="10" max="10" width="9.35156" style="57" customWidth="1"/>
    <col min="11" max="11" width="9" style="57" customWidth="1"/>
    <col min="12" max="13" width="8.85156" style="57" customWidth="1"/>
    <col min="14" max="14" width="10.5" style="57" customWidth="1"/>
    <col min="15" max="18" width="8.85156" style="57" customWidth="1"/>
    <col min="19" max="19" width="10.5" style="57" customWidth="1"/>
    <col min="20" max="22" width="8.85156" style="57" customWidth="1"/>
    <col min="23" max="23" width="10.5" style="57" customWidth="1"/>
    <col min="24" max="24" width="2.35156" style="57" customWidth="1"/>
    <col min="25" max="16384" width="8.85156" style="57" customWidth="1"/>
  </cols>
  <sheetData>
    <row r="1" ht="13.65" customHeight="1">
      <c r="A1" s="58"/>
      <c r="B1" s="59"/>
      <c r="C1" s="59"/>
      <c r="D1" s="59"/>
      <c r="E1" s="59"/>
      <c r="F1" s="59"/>
      <c r="G1" s="59"/>
      <c r="H1" s="59"/>
      <c r="I1" s="59"/>
      <c r="J1" s="59"/>
      <c r="K1" s="59"/>
      <c r="L1" s="59"/>
      <c r="M1" s="59"/>
      <c r="N1" s="59"/>
      <c r="O1" s="59"/>
      <c r="P1" s="59"/>
      <c r="Q1" s="59"/>
      <c r="R1" s="59"/>
      <c r="S1" s="59"/>
      <c r="T1" s="59"/>
      <c r="U1" s="59"/>
      <c r="V1" s="59"/>
      <c r="W1" s="59"/>
      <c r="X1" s="60"/>
    </row>
    <row r="2" ht="18.75" customHeight="1">
      <c r="A2" s="61"/>
      <c r="B2" s="62"/>
      <c r="C2" t="s" s="63">
        <v>18</v>
      </c>
      <c r="D2" s="64"/>
      <c r="E2" s="64"/>
      <c r="F2" s="64"/>
      <c r="G2" s="65"/>
      <c r="H2" s="66"/>
      <c r="I2" s="66"/>
      <c r="J2" s="66"/>
      <c r="K2" s="66"/>
      <c r="L2" s="66"/>
      <c r="M2" s="66"/>
      <c r="N2" s="66"/>
      <c r="O2" s="66"/>
      <c r="P2" s="66"/>
      <c r="Q2" s="66"/>
      <c r="R2" s="66"/>
      <c r="S2" s="66"/>
      <c r="T2" s="66"/>
      <c r="U2" s="66"/>
      <c r="V2" s="66"/>
      <c r="W2" s="66"/>
      <c r="X2" s="67"/>
    </row>
    <row r="3" ht="19.5" customHeight="1">
      <c r="A3" s="61"/>
      <c r="B3" s="62"/>
      <c r="C3" s="68"/>
      <c r="D3" s="66"/>
      <c r="E3" s="66"/>
      <c r="F3" s="69"/>
      <c r="G3" t="s" s="70">
        <v>19</v>
      </c>
      <c r="H3" s="71"/>
      <c r="I3" s="71"/>
      <c r="J3" s="71"/>
      <c r="K3" s="72"/>
      <c r="L3" t="s" s="70">
        <v>20</v>
      </c>
      <c r="M3" s="71"/>
      <c r="N3" s="71"/>
      <c r="O3" s="71"/>
      <c r="P3" s="72"/>
      <c r="Q3" t="s" s="70">
        <v>21</v>
      </c>
      <c r="R3" s="71"/>
      <c r="S3" s="71"/>
      <c r="T3" s="71"/>
      <c r="U3" s="72"/>
      <c r="V3" t="s" s="73">
        <v>22</v>
      </c>
      <c r="W3" t="s" s="74">
        <v>23</v>
      </c>
      <c r="X3" s="75"/>
    </row>
    <row r="4" ht="13.5" customHeight="1">
      <c r="A4" s="61"/>
      <c r="B4" s="76"/>
      <c r="C4" t="s" s="77">
        <v>24</v>
      </c>
      <c r="D4" t="s" s="78">
        <v>25</v>
      </c>
      <c r="E4" t="s" s="78">
        <v>26</v>
      </c>
      <c r="F4" t="s" s="79">
        <v>27</v>
      </c>
      <c r="G4" t="s" s="80">
        <v>28</v>
      </c>
      <c r="H4" t="s" s="81">
        <v>29</v>
      </c>
      <c r="I4" t="s" s="81">
        <v>30</v>
      </c>
      <c r="J4" t="s" s="81">
        <v>31</v>
      </c>
      <c r="K4" t="s" s="82">
        <v>32</v>
      </c>
      <c r="L4" t="s" s="80">
        <v>28</v>
      </c>
      <c r="M4" t="s" s="81">
        <v>29</v>
      </c>
      <c r="N4" t="s" s="81">
        <v>30</v>
      </c>
      <c r="O4" t="s" s="81">
        <v>31</v>
      </c>
      <c r="P4" t="s" s="82">
        <v>32</v>
      </c>
      <c r="Q4" t="s" s="80">
        <v>28</v>
      </c>
      <c r="R4" t="s" s="81">
        <v>29</v>
      </c>
      <c r="S4" t="s" s="81">
        <v>30</v>
      </c>
      <c r="T4" t="s" s="81">
        <v>31</v>
      </c>
      <c r="U4" t="s" s="82">
        <v>32</v>
      </c>
      <c r="V4" s="83"/>
      <c r="W4" s="84"/>
      <c r="X4" s="75"/>
    </row>
    <row r="5" ht="13.5" customHeight="1">
      <c r="A5" s="61"/>
      <c r="B5" s="76"/>
      <c r="C5" s="85"/>
      <c r="D5" s="86"/>
      <c r="E5" s="86"/>
      <c r="F5" s="87"/>
      <c r="G5" s="88"/>
      <c r="H5" s="89"/>
      <c r="I5" s="90"/>
      <c r="J5" s="90"/>
      <c r="K5" s="91"/>
      <c r="L5" s="92"/>
      <c r="M5" s="90"/>
      <c r="N5" s="90"/>
      <c r="O5" s="90"/>
      <c r="P5" s="91"/>
      <c r="Q5" s="92"/>
      <c r="R5" s="90"/>
      <c r="S5" s="90"/>
      <c r="T5" s="90"/>
      <c r="U5" s="91"/>
      <c r="V5" s="83"/>
      <c r="W5" s="84"/>
      <c r="X5" s="75"/>
    </row>
    <row r="6" ht="14.15" customHeight="1">
      <c r="A6" s="61"/>
      <c r="B6" s="93">
        <v>1</v>
      </c>
      <c r="C6" s="94">
        <v>803646</v>
      </c>
      <c r="D6" s="95">
        <v>2024</v>
      </c>
      <c r="E6" t="s" s="96">
        <v>33</v>
      </c>
      <c r="F6" s="97">
        <v>19563</v>
      </c>
      <c r="G6" s="98"/>
      <c r="H6" s="99"/>
      <c r="I6" s="100"/>
      <c r="J6" t="s" s="101">
        <f>IF(ISERROR(VLOOKUP($I6,'Tech Pay'!$B$2:$C$93,2,FALSE)),"",VLOOKUP($I6,'Tech Pay'!$B$2:$C$93,2,FALSE))</f>
      </c>
      <c r="K6" t="s" s="102">
        <f>IF(ISERROR(H6*J6),"",H6*J6)</f>
      </c>
      <c r="L6" s="103"/>
      <c r="M6" s="104"/>
      <c r="N6" s="105"/>
      <c r="O6" t="s" s="101">
        <f>IF(ISERROR(VLOOKUP($N6,'Tech Pay'!$B$2:$C$93,2,FALSE)),"",VLOOKUP($N6,'Tech Pay'!$B$2:$C$93,2,FALSE))</f>
      </c>
      <c r="P6" t="s" s="102">
        <f>IF(ISERROR(M6*O6)," ",M6*O6)</f>
        <v>34</v>
      </c>
      <c r="Q6" s="103">
        <v>199.84</v>
      </c>
      <c r="R6" s="104">
        <v>1</v>
      </c>
      <c r="S6" s="95">
        <v>1551</v>
      </c>
      <c r="T6" s="106">
        <f>IF(ISERROR(VLOOKUP($S6,'Tech Pay'!$B$2:$C$93,2,FALSE)),"",VLOOKUP($S6,'Tech Pay'!$B$2:$C$93,2,FALSE))</f>
        <v>25</v>
      </c>
      <c r="U6" s="107">
        <f>IF(ISERROR(R6*T6),"",R6*T6)</f>
        <v>25</v>
      </c>
      <c r="V6" s="108">
        <f>SUM(U6,P6,K6)</f>
        <v>25</v>
      </c>
      <c r="W6" t="s" s="109">
        <v>35</v>
      </c>
      <c r="X6" s="75"/>
    </row>
    <row r="7" ht="13.65" customHeight="1">
      <c r="A7" s="61"/>
      <c r="B7" s="93">
        <v>2</v>
      </c>
      <c r="C7" s="110">
        <v>804067</v>
      </c>
      <c r="D7" s="111">
        <v>2018</v>
      </c>
      <c r="E7" t="s" s="112">
        <v>33</v>
      </c>
      <c r="F7" s="113">
        <v>110441</v>
      </c>
      <c r="G7" s="98"/>
      <c r="H7" s="99"/>
      <c r="I7" s="114"/>
      <c r="J7" t="s" s="115">
        <f>IF(ISERROR(VLOOKUP($I7,'Tech Pay'!$B$2:$C$93,2,FALSE)),"",VLOOKUP($I7,'Tech Pay'!$B$2:$C$93,2,FALSE))</f>
      </c>
      <c r="K7" t="s" s="102">
        <f>IF(ISERROR(H7*J7),"",H7*J7)</f>
      </c>
      <c r="L7" s="98"/>
      <c r="M7" s="99"/>
      <c r="N7" s="114"/>
      <c r="O7" t="s" s="115">
        <f>IF(ISERROR(VLOOKUP($N7,'Tech Pay'!$B$2:$C$93,2,FALSE)),"",VLOOKUP($N7,'Tech Pay'!$B$2:$C$93,2,FALSE))</f>
      </c>
      <c r="P7" t="s" s="102">
        <f>IF(ISERROR(M7*O7)," ",M7*O7)</f>
        <v>34</v>
      </c>
      <c r="Q7" s="98">
        <v>332.19</v>
      </c>
      <c r="R7" s="99">
        <v>1.9</v>
      </c>
      <c r="S7" s="111">
        <v>557</v>
      </c>
      <c r="T7" s="116">
        <f>IF(ISERROR(VLOOKUP($S7,'Tech Pay'!$B$2:$C$93,2,FALSE)),"",VLOOKUP($S7,'Tech Pay'!$B$2:$C$93,2,FALSE))</f>
        <v>45.5</v>
      </c>
      <c r="U7" s="107">
        <f>IF(ISERROR(R7*T7),"",R7*T7)</f>
        <v>86.45</v>
      </c>
      <c r="V7" s="108">
        <f>SUM(U7,P7,K7)</f>
        <v>86.45</v>
      </c>
      <c r="W7" t="s" s="109">
        <v>35</v>
      </c>
      <c r="X7" s="75"/>
    </row>
    <row r="8" ht="13.65" customHeight="1">
      <c r="A8" s="61"/>
      <c r="B8" s="93">
        <v>3</v>
      </c>
      <c r="C8" s="110">
        <v>804424</v>
      </c>
      <c r="D8" s="111">
        <v>2014</v>
      </c>
      <c r="E8" t="s" s="112">
        <v>36</v>
      </c>
      <c r="F8" s="113">
        <v>218327</v>
      </c>
      <c r="G8" s="98"/>
      <c r="H8" s="99"/>
      <c r="I8" s="114"/>
      <c r="J8" t="s" s="115">
        <f>IF(ISERROR(VLOOKUP($I8,'Tech Pay'!$B$2:$C$93,2,FALSE)),"",VLOOKUP($I8,'Tech Pay'!$B$2:$C$93,2,FALSE))</f>
      </c>
      <c r="K8" t="s" s="102">
        <f>IF(ISERROR(H8*J8),"",H8*J8)</f>
      </c>
      <c r="L8" s="98"/>
      <c r="M8" s="99"/>
      <c r="N8" s="114"/>
      <c r="O8" t="s" s="115">
        <f>IF(ISERROR(VLOOKUP($N8,'Tech Pay'!$B$2:$C$93,2,FALSE)),"",VLOOKUP($N8,'Tech Pay'!$B$2:$C$93,2,FALSE))</f>
      </c>
      <c r="P8" t="s" s="102">
        <f>IF(ISERROR(M8*O8)," ",M8*O8)</f>
        <v>34</v>
      </c>
      <c r="Q8" s="98">
        <v>314.71</v>
      </c>
      <c r="R8" s="99">
        <v>1.8</v>
      </c>
      <c r="S8" s="111">
        <v>557</v>
      </c>
      <c r="T8" s="116">
        <f>IF(ISERROR(VLOOKUP($S8,'Tech Pay'!$B$2:$C$93,2,FALSE)),"",VLOOKUP($S8,'Tech Pay'!$B$2:$C$93,2,FALSE))</f>
        <v>45.5</v>
      </c>
      <c r="U8" s="107">
        <f>IF(ISERROR(R8*T8),"",R8*T8)</f>
        <v>81.90000000000001</v>
      </c>
      <c r="V8" s="108">
        <f>SUM(U8,P8,K8)</f>
        <v>81.90000000000001</v>
      </c>
      <c r="W8" t="s" s="109">
        <v>35</v>
      </c>
      <c r="X8" s="75"/>
    </row>
    <row r="9" ht="13.65" customHeight="1">
      <c r="A9" s="61"/>
      <c r="B9" s="93">
        <v>4</v>
      </c>
      <c r="C9" s="110">
        <v>804428</v>
      </c>
      <c r="D9" s="111">
        <v>2023</v>
      </c>
      <c r="E9" t="s" s="112">
        <v>37</v>
      </c>
      <c r="F9" s="113">
        <v>43020</v>
      </c>
      <c r="G9" s="98">
        <v>59.95</v>
      </c>
      <c r="H9" s="99">
        <v>0.8</v>
      </c>
      <c r="I9" s="111">
        <v>1551</v>
      </c>
      <c r="J9" s="116">
        <f>IF(ISERROR(VLOOKUP($I9,'Tech Pay'!$B$2:$C$93,2,FALSE)),"",VLOOKUP($I9,'Tech Pay'!$B$2:$C$93,2,FALSE))</f>
        <v>25</v>
      </c>
      <c r="K9" s="107">
        <f>IF(ISERROR(H9*J9),"",H9*J9)</f>
        <v>20</v>
      </c>
      <c r="L9" s="98">
        <v>34.95</v>
      </c>
      <c r="M9" s="99">
        <v>0.3</v>
      </c>
      <c r="N9" s="111">
        <v>1551</v>
      </c>
      <c r="O9" s="116">
        <f>IF(ISERROR(VLOOKUP($N9,'Tech Pay'!$B$2:$C$93,2,FALSE)),"",VLOOKUP($N9,'Tech Pay'!$B$2:$C$93,2,FALSE))</f>
        <v>25</v>
      </c>
      <c r="P9" s="107">
        <f>IF(ISERROR(M9*O9)," ",M9*O9)</f>
        <v>7.5</v>
      </c>
      <c r="Q9" s="98">
        <v>402.13</v>
      </c>
      <c r="R9" s="99">
        <v>1.3</v>
      </c>
      <c r="S9" s="111">
        <v>1551</v>
      </c>
      <c r="T9" s="116">
        <f>IF(ISERROR(VLOOKUP($S9,'Tech Pay'!$B$2:$C$93,2,FALSE)),"",VLOOKUP($S9,'Tech Pay'!$B$2:$C$93,2,FALSE))</f>
        <v>25</v>
      </c>
      <c r="U9" s="107">
        <f>IF(ISERROR(R9*T9),"",R9*T9)</f>
        <v>32.5</v>
      </c>
      <c r="V9" s="108">
        <f>SUM(U9,P9,K9)</f>
        <v>60</v>
      </c>
      <c r="W9" t="s" s="109">
        <v>35</v>
      </c>
      <c r="X9" s="75"/>
    </row>
    <row r="10" ht="13.65" customHeight="1">
      <c r="A10" s="61"/>
      <c r="B10" s="93">
        <v>5</v>
      </c>
      <c r="C10" s="110">
        <v>804444</v>
      </c>
      <c r="D10" s="111">
        <v>2022</v>
      </c>
      <c r="E10" t="s" s="112">
        <v>38</v>
      </c>
      <c r="F10" s="113">
        <v>68524</v>
      </c>
      <c r="G10" s="98"/>
      <c r="H10" s="99"/>
      <c r="I10" s="114"/>
      <c r="J10" t="s" s="115">
        <f>IF(ISERROR(VLOOKUP($I10,'Tech Pay'!$B$2:$C$93,2,FALSE)),"",VLOOKUP($I10,'Tech Pay'!$B$2:$C$93,2,FALSE))</f>
      </c>
      <c r="K10" t="s" s="102">
        <f>IF(ISERROR(H10*J10),"",H10*J10)</f>
      </c>
      <c r="L10" s="98">
        <v>233</v>
      </c>
      <c r="M10" s="99">
        <v>1.4</v>
      </c>
      <c r="N10" s="111">
        <v>1735</v>
      </c>
      <c r="O10" s="116">
        <f>IF(ISERROR(VLOOKUP($N10,'Tech Pay'!$B$2:$C$93,2,FALSE)),"",VLOOKUP($N10,'Tech Pay'!$B$2:$C$93,2,FALSE))</f>
        <v>22</v>
      </c>
      <c r="P10" s="107">
        <f>IF(ISERROR(M10*O10)," ",M10*O10)</f>
        <v>30.8</v>
      </c>
      <c r="Q10" s="98"/>
      <c r="R10" s="99"/>
      <c r="S10" s="114"/>
      <c r="T10" t="s" s="115">
        <f>IF(ISERROR(VLOOKUP($S10,'Tech Pay'!$B$2:$C$93,2,FALSE)),"",VLOOKUP($S10,'Tech Pay'!$B$2:$C$93,2,FALSE))</f>
      </c>
      <c r="U10" t="s" s="102">
        <f>IF(ISERROR(R10*T10),"",R10*T10)</f>
      </c>
      <c r="V10" s="108">
        <f>SUM(U10,P10,K10)</f>
        <v>30.8</v>
      </c>
      <c r="W10" s="117">
        <v>1</v>
      </c>
      <c r="X10" s="75"/>
    </row>
    <row r="11" ht="13.65" customHeight="1">
      <c r="A11" s="61"/>
      <c r="B11" s="93">
        <v>6</v>
      </c>
      <c r="C11" s="110">
        <v>804626</v>
      </c>
      <c r="D11" s="111">
        <v>2009</v>
      </c>
      <c r="E11" t="s" s="112">
        <v>39</v>
      </c>
      <c r="F11" s="113">
        <v>155199</v>
      </c>
      <c r="G11" s="98"/>
      <c r="H11" s="99"/>
      <c r="I11" s="114"/>
      <c r="J11" t="s" s="115">
        <f>IF(ISERROR(VLOOKUP($I11,'Tech Pay'!$B$2:$C$93,2,FALSE)),"",VLOOKUP($I11,'Tech Pay'!$B$2:$C$93,2,FALSE))</f>
      </c>
      <c r="K11" t="s" s="102">
        <f>IF(ISERROR(H11*J11),"",H11*J11)</f>
      </c>
      <c r="L11" s="98"/>
      <c r="M11" s="99"/>
      <c r="N11" s="114"/>
      <c r="O11" t="s" s="115">
        <f>IF(ISERROR(VLOOKUP($N11,'Tech Pay'!$B$2:$C$93,2,FALSE)),"",VLOOKUP($N11,'Tech Pay'!$B$2:$C$93,2,FALSE))</f>
      </c>
      <c r="P11" t="s" s="102">
        <f>IF(ISERROR(M11*O11)," ",M11*O11)</f>
        <v>34</v>
      </c>
      <c r="Q11" s="98">
        <v>1385.49</v>
      </c>
      <c r="R11" s="99">
        <v>6.4</v>
      </c>
      <c r="S11" s="111">
        <v>1021</v>
      </c>
      <c r="T11" s="116">
        <f>IF(ISERROR(VLOOKUP($S11,'Tech Pay'!$B$2:$C$93,2,FALSE)),"",VLOOKUP($S11,'Tech Pay'!$B$2:$C$93,2,FALSE))</f>
        <v>35</v>
      </c>
      <c r="U11" s="107">
        <f>IF(ISERROR(R10*T11),"",R10*T11)</f>
        <v>0</v>
      </c>
      <c r="V11" s="108">
        <f>SUM(U11,P11,K11)</f>
        <v>0</v>
      </c>
      <c r="W11" t="s" s="109">
        <v>35</v>
      </c>
      <c r="X11" s="75"/>
    </row>
    <row r="12" ht="13.65" customHeight="1">
      <c r="A12" s="61"/>
      <c r="B12" s="93">
        <v>7</v>
      </c>
      <c r="C12" s="110">
        <v>805169</v>
      </c>
      <c r="D12" s="111">
        <v>2020</v>
      </c>
      <c r="E12" t="s" s="112">
        <v>36</v>
      </c>
      <c r="F12" s="113">
        <v>132603</v>
      </c>
      <c r="G12" s="98"/>
      <c r="H12" s="99"/>
      <c r="I12" s="114"/>
      <c r="J12" t="s" s="115">
        <f>IF(ISERROR(VLOOKUP($I12,'Tech Pay'!$B$2:$C$93,2,FALSE)),"",VLOOKUP($I12,'Tech Pay'!$B$2:$C$93,2,FALSE))</f>
      </c>
      <c r="K12" t="s" s="102">
        <f>IF(ISERROR(H12*J12),"",H12*J12)</f>
      </c>
      <c r="L12" s="98"/>
      <c r="M12" s="99"/>
      <c r="N12" s="114"/>
      <c r="O12" t="s" s="115">
        <f>IF(ISERROR(VLOOKUP($N12,'Tech Pay'!$B$2:$C$93,2,FALSE)),"",VLOOKUP($N12,'Tech Pay'!$B$2:$C$93,2,FALSE))</f>
      </c>
      <c r="P12" t="s" s="102">
        <f>IF(ISERROR(M12*O12)," ",M12*O12)</f>
        <v>34</v>
      </c>
      <c r="Q12" s="98">
        <v>104.9</v>
      </c>
      <c r="R12" s="99">
        <v>0.6</v>
      </c>
      <c r="S12" s="111">
        <v>1647</v>
      </c>
      <c r="T12" s="116">
        <f>IF(ISERROR(VLOOKUP($S12,'Tech Pay'!$B$2:$C$93,2,FALSE)),"",VLOOKUP($S12,'Tech Pay'!$B$2:$C$93,2,FALSE))</f>
        <v>20</v>
      </c>
      <c r="U12" s="107">
        <f>IF(ISERROR(R12*T12),"",R12*T12)</f>
        <v>12</v>
      </c>
      <c r="V12" s="108">
        <f>SUM(U12,P12,K12)</f>
        <v>12</v>
      </c>
      <c r="W12" s="117">
        <v>1</v>
      </c>
      <c r="X12" s="75"/>
    </row>
    <row r="13" ht="13.65" customHeight="1">
      <c r="A13" s="61"/>
      <c r="B13" s="93">
        <v>8</v>
      </c>
      <c r="C13" s="110">
        <v>805171</v>
      </c>
      <c r="D13" s="111">
        <v>2022</v>
      </c>
      <c r="E13" t="s" s="112">
        <v>33</v>
      </c>
      <c r="F13" s="113">
        <v>56682</v>
      </c>
      <c r="G13" s="98"/>
      <c r="H13" s="99"/>
      <c r="I13" s="114"/>
      <c r="J13" t="s" s="115">
        <f>IF(ISERROR(VLOOKUP($I13,'Tech Pay'!$B$2:$C$93,2,FALSE)),"",VLOOKUP($I13,'Tech Pay'!$B$2:$C$93,2,FALSE))</f>
      </c>
      <c r="K13" t="s" s="102">
        <f>IF(ISERROR(H13*J13),"",H13*J13)</f>
      </c>
      <c r="L13" s="98">
        <v>291.34</v>
      </c>
      <c r="M13" s="99">
        <v>0.8</v>
      </c>
      <c r="N13" s="111">
        <v>1825</v>
      </c>
      <c r="O13" s="116">
        <f>IF(ISERROR(VLOOKUP($N13,'Tech Pay'!$B$2:$C$93,2,FALSE)),"",VLOOKUP($N13,'Tech Pay'!$B$2:$C$93,2,FALSE))</f>
        <v>25</v>
      </c>
      <c r="P13" s="107">
        <f>IF(ISERROR(M13*O13)," ",M13*O13)</f>
        <v>20</v>
      </c>
      <c r="Q13" s="98"/>
      <c r="R13" s="99"/>
      <c r="S13" s="114"/>
      <c r="T13" t="s" s="115">
        <f>IF(ISERROR(VLOOKUP($S13,'Tech Pay'!$B$2:$C$93,2,FALSE)),"",VLOOKUP($S13,'Tech Pay'!$B$2:$C$93,2,FALSE))</f>
      </c>
      <c r="U13" t="s" s="102">
        <f>IF(ISERROR(R13*T13),"",R13*T13)</f>
      </c>
      <c r="V13" s="108">
        <f>SUM(U13,P13,K13)</f>
        <v>20</v>
      </c>
      <c r="W13" t="s" s="109">
        <v>35</v>
      </c>
      <c r="X13" s="75"/>
    </row>
    <row r="14" ht="13.65" customHeight="1">
      <c r="A14" s="61"/>
      <c r="B14" s="93">
        <v>9</v>
      </c>
      <c r="C14" s="110">
        <v>805823</v>
      </c>
      <c r="D14" s="111">
        <v>2018</v>
      </c>
      <c r="E14" t="s" s="112">
        <v>40</v>
      </c>
      <c r="F14" s="113">
        <v>50900</v>
      </c>
      <c r="G14" s="98"/>
      <c r="H14" s="99"/>
      <c r="I14" s="114"/>
      <c r="J14" t="s" s="115">
        <f>IF(ISERROR(VLOOKUP($I14,'Tech Pay'!$B$2:$C$93,2,FALSE)),"",VLOOKUP($I14,'Tech Pay'!$B$2:$C$93,2,FALSE))</f>
      </c>
      <c r="K14" t="s" s="102">
        <f>IF(ISERROR(H14*J14),"",H14*J14)</f>
      </c>
      <c r="L14" s="98">
        <v>34.95</v>
      </c>
      <c r="M14" s="99">
        <v>0.3</v>
      </c>
      <c r="N14" s="111">
        <v>1716</v>
      </c>
      <c r="O14" s="116">
        <f>IF(ISERROR(VLOOKUP($N14,'Tech Pay'!$B$2:$C$93,2,FALSE)),"",VLOOKUP($N14,'Tech Pay'!$B$2:$C$93,2,FALSE))</f>
        <v>26</v>
      </c>
      <c r="P14" s="107">
        <f>IF(ISERROR(M14*O14)," ",M14*O14)</f>
        <v>7.8</v>
      </c>
      <c r="Q14" s="98"/>
      <c r="R14" s="99"/>
      <c r="S14" s="114"/>
      <c r="T14" t="s" s="115">
        <f>IF(ISERROR(VLOOKUP($S14,'Tech Pay'!$B$2:$C$93,2,FALSE)),"",VLOOKUP($S14,'Tech Pay'!$B$2:$C$93,2,FALSE))</f>
      </c>
      <c r="U14" t="s" s="102">
        <f>IF(ISERROR(R14*T14),"",R14*T14)</f>
      </c>
      <c r="V14" s="108">
        <f>SUM(U14,P14,K14)</f>
        <v>7.8</v>
      </c>
      <c r="W14" s="117">
        <v>1</v>
      </c>
      <c r="X14" s="75"/>
    </row>
    <row r="15" ht="13.65" customHeight="1">
      <c r="A15" s="61"/>
      <c r="B15" s="93">
        <v>10</v>
      </c>
      <c r="C15" s="110">
        <v>805965</v>
      </c>
      <c r="D15" s="111">
        <v>2022</v>
      </c>
      <c r="E15" t="s" s="112">
        <v>33</v>
      </c>
      <c r="F15" s="113">
        <v>20755</v>
      </c>
      <c r="G15" s="98"/>
      <c r="H15" s="99"/>
      <c r="I15" s="114"/>
      <c r="J15" t="s" s="115">
        <f>IF(ISERROR(VLOOKUP($I15,'Tech Pay'!$B$2:$C$93,2,FALSE)),"",VLOOKUP($I15,'Tech Pay'!$B$2:$C$93,2,FALSE))</f>
      </c>
      <c r="K15" t="s" s="102">
        <f>IF(ISERROR(H15*J15),"",H15*J15)</f>
      </c>
      <c r="L15" s="98">
        <v>34.95</v>
      </c>
      <c r="M15" s="99">
        <v>0.3</v>
      </c>
      <c r="N15" s="111">
        <v>1413</v>
      </c>
      <c r="O15" s="116">
        <f>IF(ISERROR(VLOOKUP($N15,'Tech Pay'!$B$2:$C$93,2,FALSE)),"",VLOOKUP($N15,'Tech Pay'!$B$2:$C$93,2,FALSE))</f>
        <v>32</v>
      </c>
      <c r="P15" s="107">
        <f>IF(ISERROR(M15*O15)," ",M15*O15)</f>
        <v>9.6</v>
      </c>
      <c r="Q15" s="98"/>
      <c r="R15" s="99"/>
      <c r="S15" s="114"/>
      <c r="T15" t="s" s="115">
        <f>IF(ISERROR(VLOOKUP($S15,'Tech Pay'!$B$2:$C$93,2,FALSE)),"",VLOOKUP($S15,'Tech Pay'!$B$2:$C$93,2,FALSE))</f>
      </c>
      <c r="U15" t="s" s="102">
        <f>IF(ISERROR(R15*T15),"",R15*T15)</f>
      </c>
      <c r="V15" s="108">
        <f>SUM(U15,P15,K15)</f>
        <v>9.6</v>
      </c>
      <c r="W15" t="s" s="109">
        <v>35</v>
      </c>
      <c r="X15" s="75"/>
    </row>
    <row r="16" ht="13.65" customHeight="1">
      <c r="A16" s="61"/>
      <c r="B16" s="93">
        <v>11</v>
      </c>
      <c r="C16" s="110">
        <v>806037</v>
      </c>
      <c r="D16" s="111">
        <v>2007</v>
      </c>
      <c r="E16" t="s" s="112">
        <v>41</v>
      </c>
      <c r="F16" s="113">
        <v>101965</v>
      </c>
      <c r="G16" s="98"/>
      <c r="H16" s="99"/>
      <c r="I16" s="114"/>
      <c r="J16" t="s" s="115">
        <f>IF(ISERROR(VLOOKUP($I16,'Tech Pay'!$B$2:$C$93,2,FALSE)),"",VLOOKUP($I16,'Tech Pay'!$B$2:$C$93,2,FALSE))</f>
      </c>
      <c r="K16" t="s" s="102">
        <f>IF(ISERROR(H16*J16),"",H16*J16)</f>
      </c>
      <c r="L16" s="98">
        <v>81.55</v>
      </c>
      <c r="M16" s="99">
        <v>0.7</v>
      </c>
      <c r="N16" s="111">
        <v>557</v>
      </c>
      <c r="O16" s="116">
        <f>IF(ISERROR(VLOOKUP($N16,'Tech Pay'!$B$2:$C$93,2,FALSE)),"",VLOOKUP($N16,'Tech Pay'!$B$2:$C$93,2,FALSE))</f>
        <v>45.5</v>
      </c>
      <c r="P16" s="107">
        <f>IF(ISERROR(M16*O16)," ",M16*O16)</f>
        <v>31.85</v>
      </c>
      <c r="Q16" s="98"/>
      <c r="R16" s="99"/>
      <c r="S16" s="114"/>
      <c r="T16" t="s" s="115">
        <f>IF(ISERROR(VLOOKUP($S16,'Tech Pay'!$B$2:$C$93,2,FALSE)),"",VLOOKUP($S16,'Tech Pay'!$B$2:$C$93,2,FALSE))</f>
      </c>
      <c r="U16" t="s" s="102">
        <f>IF(ISERROR(R16*T16),"",R16*T16)</f>
      </c>
      <c r="V16" s="108">
        <f>SUM(U16,P16,K16)</f>
        <v>31.85</v>
      </c>
      <c r="W16" t="s" s="109">
        <v>35</v>
      </c>
      <c r="X16" s="75"/>
    </row>
    <row r="17" ht="13.65" customHeight="1">
      <c r="A17" s="61"/>
      <c r="B17" s="93">
        <v>12</v>
      </c>
      <c r="C17" s="110">
        <v>806097</v>
      </c>
      <c r="D17" s="111">
        <v>2013</v>
      </c>
      <c r="E17" t="s" s="112">
        <v>33</v>
      </c>
      <c r="F17" s="113">
        <v>125102</v>
      </c>
      <c r="G17" s="98">
        <v>129.95</v>
      </c>
      <c r="H17" s="99">
        <v>1.2</v>
      </c>
      <c r="I17" s="111">
        <v>1287</v>
      </c>
      <c r="J17" s="116">
        <f>IF(ISERROR(VLOOKUP($I17,'Tech Pay'!$B$2:$C$93,2,FALSE)),"",VLOOKUP($I17,'Tech Pay'!$B$2:$C$93,2,FALSE))</f>
        <v>29</v>
      </c>
      <c r="K17" s="107">
        <f>IF(ISERROR(H17*J17),"",H17*J17)</f>
        <v>34.8</v>
      </c>
      <c r="L17" s="98"/>
      <c r="M17" s="99"/>
      <c r="N17" s="114"/>
      <c r="O17" t="s" s="115">
        <f>IF(ISERROR(VLOOKUP($N17,'Tech Pay'!$B$2:$C$93,2,FALSE)),"",VLOOKUP($N17,'Tech Pay'!$B$2:$C$93,2,FALSE))</f>
      </c>
      <c r="P17" t="s" s="102">
        <f>IF(ISERROR(M17*O17)," ",M17*O17)</f>
        <v>34</v>
      </c>
      <c r="Q17" s="98">
        <v>2570.14</v>
      </c>
      <c r="R17" s="99">
        <v>14.7</v>
      </c>
      <c r="S17" s="111">
        <v>1287</v>
      </c>
      <c r="T17" s="116">
        <f>IF(ISERROR(VLOOKUP($S17,'Tech Pay'!$B$2:$C$93,2,FALSE)),"",VLOOKUP($S17,'Tech Pay'!$B$2:$C$93,2,FALSE))</f>
        <v>29</v>
      </c>
      <c r="U17" s="107">
        <f>IF(ISERROR(R17*T17),"",R17*T17)</f>
        <v>426.3</v>
      </c>
      <c r="V17" s="108">
        <f>SUM(U17,P17,K17)</f>
        <v>461.1</v>
      </c>
      <c r="W17" t="s" s="109">
        <v>35</v>
      </c>
      <c r="X17" s="75"/>
    </row>
    <row r="18" ht="13.65" customHeight="1">
      <c r="A18" s="61"/>
      <c r="B18" s="93">
        <v>13</v>
      </c>
      <c r="C18" s="110">
        <v>806216</v>
      </c>
      <c r="D18" s="111">
        <v>2024</v>
      </c>
      <c r="E18" t="s" s="112">
        <v>41</v>
      </c>
      <c r="F18" s="113">
        <v>3615</v>
      </c>
      <c r="G18" s="98">
        <v>159.95</v>
      </c>
      <c r="H18" s="99">
        <v>1.4</v>
      </c>
      <c r="I18" s="111">
        <v>1834</v>
      </c>
      <c r="J18" s="116">
        <f>IF(ISERROR(VLOOKUP($I18,'Tech Pay'!$B$2:$C$93,2,FALSE)),"",VLOOKUP($I18,'Tech Pay'!$B$2:$C$93,2,FALSE))</f>
        <v>21</v>
      </c>
      <c r="K18" s="107">
        <f>IF(ISERROR(H18*J18),"",H18*J18)</f>
        <v>29.4</v>
      </c>
      <c r="L18" s="98"/>
      <c r="M18" s="99"/>
      <c r="N18" s="114"/>
      <c r="O18" t="s" s="115">
        <f>IF(ISERROR(VLOOKUP($N18,'Tech Pay'!$B$2:$C$93,2,FALSE)),"",VLOOKUP($N18,'Tech Pay'!$B$2:$C$93,2,FALSE))</f>
      </c>
      <c r="P18" t="s" s="102">
        <f>IF(ISERROR(M18*O18)," ",M18*O18)</f>
        <v>34</v>
      </c>
      <c r="Q18" s="98"/>
      <c r="R18" s="99"/>
      <c r="S18" s="114"/>
      <c r="T18" t="s" s="115">
        <f>IF(ISERROR(VLOOKUP($S18,'Tech Pay'!$B$2:$C$93,2,FALSE)),"",VLOOKUP($S18,'Tech Pay'!$B$2:$C$93,2,FALSE))</f>
      </c>
      <c r="U18" t="s" s="102">
        <f>IF(ISERROR(R18*T18),"",R18*T18)</f>
      </c>
      <c r="V18" s="108">
        <f>SUM(U18,P18,K18)</f>
        <v>29.4</v>
      </c>
      <c r="W18" t="s" s="109">
        <v>35</v>
      </c>
      <c r="X18" s="75"/>
    </row>
    <row r="19" ht="13.65" customHeight="1">
      <c r="A19" s="61"/>
      <c r="B19" s="93">
        <v>14</v>
      </c>
      <c r="C19" s="110">
        <v>806304</v>
      </c>
      <c r="D19" s="111">
        <v>2021</v>
      </c>
      <c r="E19" t="s" s="112">
        <v>42</v>
      </c>
      <c r="F19" s="113">
        <v>107687</v>
      </c>
      <c r="G19" s="98"/>
      <c r="H19" s="99"/>
      <c r="I19" s="114"/>
      <c r="J19" t="s" s="115">
        <f>IF(ISERROR(VLOOKUP($I19,'Tech Pay'!$B$2:$C$93,2,FALSE)),"",VLOOKUP($I19,'Tech Pay'!$B$2:$C$93,2,FALSE))</f>
      </c>
      <c r="K19" t="s" s="102">
        <f>IF(ISERROR(H19*J19),"",H19*J19)</f>
      </c>
      <c r="L19" s="98">
        <v>61.9</v>
      </c>
      <c r="M19" s="99">
        <v>0.5</v>
      </c>
      <c r="N19" s="111">
        <v>1834</v>
      </c>
      <c r="O19" s="116">
        <f>IF(ISERROR(VLOOKUP($N19,'Tech Pay'!$B$2:$C$93,2,FALSE)),"",VLOOKUP($N19,'Tech Pay'!$B$2:$C$93,2,FALSE))</f>
        <v>21</v>
      </c>
      <c r="P19" s="107">
        <f>IF(ISERROR(M19*O19)," ",M19*O19)</f>
        <v>10.5</v>
      </c>
      <c r="Q19" s="98"/>
      <c r="R19" s="99"/>
      <c r="S19" s="114"/>
      <c r="T19" t="s" s="115">
        <f>IF(ISERROR(VLOOKUP($S19,'Tech Pay'!$B$2:$C$93,2,FALSE)),"",VLOOKUP($S19,'Tech Pay'!$B$2:$C$93,2,FALSE))</f>
      </c>
      <c r="U19" t="s" s="102">
        <f>IF(ISERROR(R19*T19),"",R19*T19)</f>
      </c>
      <c r="V19" s="108">
        <f>SUM(U19,P19,K19)</f>
        <v>10.5</v>
      </c>
      <c r="W19" t="s" s="109">
        <v>35</v>
      </c>
      <c r="X19" s="75"/>
    </row>
    <row r="20" ht="13.65" customHeight="1">
      <c r="A20" s="61"/>
      <c r="B20" s="93">
        <v>15</v>
      </c>
      <c r="C20" s="110">
        <v>806850</v>
      </c>
      <c r="D20" s="111">
        <v>2018</v>
      </c>
      <c r="E20" t="s" s="112">
        <v>33</v>
      </c>
      <c r="F20" s="113">
        <v>155774</v>
      </c>
      <c r="G20" s="98"/>
      <c r="H20" s="99"/>
      <c r="I20" s="114"/>
      <c r="J20" t="s" s="115">
        <f>IF(ISERROR(VLOOKUP($I20,'Tech Pay'!$B$2:$C$93,2,FALSE)),"",VLOOKUP($I20,'Tech Pay'!$B$2:$C$93,2,FALSE))</f>
      </c>
      <c r="K20" t="s" s="102">
        <f>IF(ISERROR(H20*J20),"",H20*J20)</f>
      </c>
      <c r="L20" s="98">
        <v>955.04</v>
      </c>
      <c r="M20" s="99">
        <v>8</v>
      </c>
      <c r="N20" s="111">
        <v>1716</v>
      </c>
      <c r="O20" s="116">
        <f>IF(ISERROR(VLOOKUP($N20,'Tech Pay'!$B$2:$C$93,2,FALSE)),"",VLOOKUP($N20,'Tech Pay'!$B$2:$C$93,2,FALSE))</f>
        <v>26</v>
      </c>
      <c r="P20" s="107">
        <f>IF(ISERROR(M20*O20)," ",M20*O20)</f>
        <v>208</v>
      </c>
      <c r="Q20" s="98">
        <v>367.17</v>
      </c>
      <c r="R20" s="99">
        <v>2.1</v>
      </c>
      <c r="S20" s="111">
        <v>1716</v>
      </c>
      <c r="T20" s="116">
        <f>IF(ISERROR(VLOOKUP($S20,'Tech Pay'!$B$2:$C$93,2,FALSE)),"",VLOOKUP($S20,'Tech Pay'!$B$2:$C$93,2,FALSE))</f>
        <v>26</v>
      </c>
      <c r="U20" s="107">
        <f>IF(ISERROR(R20*T20),"",R20*T20)</f>
        <v>54.6</v>
      </c>
      <c r="V20" s="108">
        <f>SUM(U20,P20,K20)</f>
        <v>262.6</v>
      </c>
      <c r="W20" t="s" s="109">
        <v>35</v>
      </c>
      <c r="X20" s="75"/>
    </row>
    <row r="21" ht="13.65" customHeight="1">
      <c r="A21" s="61"/>
      <c r="B21" s="93">
        <v>16</v>
      </c>
      <c r="C21" s="110">
        <v>807454</v>
      </c>
      <c r="D21" s="111">
        <v>2013</v>
      </c>
      <c r="E21" t="s" s="112">
        <v>43</v>
      </c>
      <c r="F21" s="113">
        <v>63670</v>
      </c>
      <c r="G21" s="98"/>
      <c r="H21" s="99"/>
      <c r="I21" s="114"/>
      <c r="J21" t="s" s="115">
        <f>IF(ISERROR(VLOOKUP($I21,'Tech Pay'!$B$2:$C$93,2,FALSE)),"",VLOOKUP($I21,'Tech Pay'!$B$2:$C$93,2,FALSE))</f>
      </c>
      <c r="K21" t="s" s="102">
        <f>IF(ISERROR(H21*J21),"",H21*J21)</f>
      </c>
      <c r="L21" s="98"/>
      <c r="M21" s="99"/>
      <c r="N21" s="114"/>
      <c r="O21" t="s" s="115">
        <f>IF(ISERROR(VLOOKUP($N21,'Tech Pay'!$B$2:$C$93,2,FALSE)),"",VLOOKUP($N21,'Tech Pay'!$B$2:$C$93,2,FALSE))</f>
      </c>
      <c r="P21" t="s" s="102">
        <f>IF(ISERROR(M21*O21)," ",M21*O21)</f>
        <v>34</v>
      </c>
      <c r="Q21" s="98">
        <v>699.36</v>
      </c>
      <c r="R21" s="99">
        <v>4</v>
      </c>
      <c r="S21" s="111">
        <v>584</v>
      </c>
      <c r="T21" s="116">
        <f>IF(ISERROR(VLOOKUP($S21,'Tech Pay'!$B$2:$C$93,2,FALSE)),"",VLOOKUP($S21,'Tech Pay'!$B$2:$C$93,2,FALSE))</f>
        <v>35.5</v>
      </c>
      <c r="U21" s="107">
        <f>IF(ISERROR(R21*T21),"",R21*T21)</f>
        <v>142</v>
      </c>
      <c r="V21" s="108">
        <f>SUM(U21,P21,K21)</f>
        <v>142</v>
      </c>
      <c r="W21" t="s" s="109">
        <v>35</v>
      </c>
      <c r="X21" s="75"/>
    </row>
    <row r="22" ht="13.65" customHeight="1">
      <c r="A22" s="61"/>
      <c r="B22" s="93">
        <v>17</v>
      </c>
      <c r="C22" s="110">
        <v>807607</v>
      </c>
      <c r="D22" s="111">
        <v>2020</v>
      </c>
      <c r="E22" t="s" s="112">
        <v>44</v>
      </c>
      <c r="F22" s="113">
        <v>59885</v>
      </c>
      <c r="G22" s="98"/>
      <c r="H22" s="99"/>
      <c r="I22" s="114"/>
      <c r="J22" t="s" s="115">
        <f>IF(ISERROR(VLOOKUP($I22,'Tech Pay'!$B$2:$C$93,2,FALSE)),"",VLOOKUP($I22,'Tech Pay'!$B$2:$C$93,2,FALSE))</f>
      </c>
      <c r="K22" t="s" s="102">
        <f>IF(ISERROR(H22*J22),"",H22*J22)</f>
      </c>
      <c r="L22" s="98"/>
      <c r="M22" s="99"/>
      <c r="N22" s="114"/>
      <c r="O22" t="s" s="115">
        <f>IF(ISERROR(VLOOKUP($N22,'Tech Pay'!$B$2:$C$93,2,FALSE)),"",VLOOKUP($N22,'Tech Pay'!$B$2:$C$93,2,FALSE))</f>
      </c>
      <c r="P22" t="s" s="102">
        <f>IF(ISERROR(M22*O22)," ",M22*O22)</f>
        <v>34</v>
      </c>
      <c r="Q22" s="98">
        <v>524.52</v>
      </c>
      <c r="R22" s="99">
        <v>3</v>
      </c>
      <c r="S22" s="111">
        <v>584</v>
      </c>
      <c r="T22" s="116">
        <f>IF(ISERROR(VLOOKUP($S22,'Tech Pay'!$B$2:$C$93,2,FALSE)),"",VLOOKUP($S22,'Tech Pay'!$B$2:$C$93,2,FALSE))</f>
        <v>35.5</v>
      </c>
      <c r="U22" s="107">
        <f>IF(ISERROR(R22*T22),"",R22*T22)</f>
        <v>106.5</v>
      </c>
      <c r="V22" s="108">
        <f>SUM(U22,P22,K22)</f>
        <v>106.5</v>
      </c>
      <c r="W22" t="s" s="109">
        <v>35</v>
      </c>
      <c r="X22" s="75"/>
    </row>
    <row r="23" ht="13.65" customHeight="1">
      <c r="A23" s="61"/>
      <c r="B23" s="93">
        <v>18</v>
      </c>
      <c r="C23" s="110">
        <v>807747</v>
      </c>
      <c r="D23" s="111">
        <v>2021</v>
      </c>
      <c r="E23" t="s" s="112">
        <v>33</v>
      </c>
      <c r="F23" s="113">
        <v>76923</v>
      </c>
      <c r="G23" s="98"/>
      <c r="H23" s="99"/>
      <c r="I23" s="114"/>
      <c r="J23" t="s" s="115">
        <f>IF(ISERROR(VLOOKUP($I23,'Tech Pay'!$B$2:$C$93,2,FALSE)),"",VLOOKUP($I23,'Tech Pay'!$B$2:$C$93,2,FALSE))</f>
      </c>
      <c r="K23" t="s" s="102">
        <f>IF(ISERROR(H23*J23),"",H23*J23)</f>
      </c>
      <c r="L23" s="98"/>
      <c r="M23" s="99"/>
      <c r="N23" s="114"/>
      <c r="O23" t="s" s="115">
        <f>IF(ISERROR(VLOOKUP($N23,'Tech Pay'!$B$2:$C$93,2,FALSE)),"",VLOOKUP($N23,'Tech Pay'!$B$2:$C$93,2,FALSE))</f>
      </c>
      <c r="P23" t="s" s="102">
        <f>IF(ISERROR(M23*O23)," ",M23*O23)</f>
        <v>34</v>
      </c>
      <c r="Q23" s="98">
        <v>174.84</v>
      </c>
      <c r="R23" s="99">
        <v>1</v>
      </c>
      <c r="S23" s="111">
        <v>1110</v>
      </c>
      <c r="T23" s="116">
        <f>IF(ISERROR(VLOOKUP($S23,'Tech Pay'!$B$2:$C$93,2,FALSE)),"",VLOOKUP($S23,'Tech Pay'!$B$2:$C$93,2,FALSE))</f>
        <v>32.5</v>
      </c>
      <c r="U23" s="107">
        <f>IF(ISERROR(R23*T23),"",R23*T23)</f>
        <v>32.5</v>
      </c>
      <c r="V23" s="108">
        <f>SUM(U23,P23,K23)</f>
        <v>32.5</v>
      </c>
      <c r="W23" s="117">
        <v>1</v>
      </c>
      <c r="X23" s="75"/>
    </row>
    <row r="24" ht="13.65" customHeight="1">
      <c r="A24" s="61"/>
      <c r="B24" s="93">
        <v>19</v>
      </c>
      <c r="C24" s="110">
        <v>807866</v>
      </c>
      <c r="D24" s="111">
        <v>2015</v>
      </c>
      <c r="E24" t="s" s="112">
        <v>42</v>
      </c>
      <c r="F24" s="113">
        <v>23118</v>
      </c>
      <c r="G24" s="98"/>
      <c r="H24" s="99"/>
      <c r="I24" s="114"/>
      <c r="J24" t="s" s="115">
        <f>IF(ISERROR(VLOOKUP($I24,'Tech Pay'!$B$2:$C$93,2,FALSE)),"",VLOOKUP($I24,'Tech Pay'!$B$2:$C$93,2,FALSE))</f>
      </c>
      <c r="K24" t="s" s="102">
        <f>IF(ISERROR(H24*J24),"",H24*J24)</f>
      </c>
      <c r="L24" s="98">
        <v>198.05</v>
      </c>
      <c r="M24" s="99">
        <v>1.7</v>
      </c>
      <c r="N24" s="111">
        <v>1716</v>
      </c>
      <c r="O24" s="116">
        <f>IF(ISERROR(VLOOKUP($N24,'Tech Pay'!$B$2:$C$93,2,FALSE)),"",VLOOKUP($N24,'Tech Pay'!$B$2:$C$93,2,FALSE))</f>
        <v>26</v>
      </c>
      <c r="P24" s="107">
        <f>IF(ISERROR(M24*O24)," ",M24*O24)</f>
        <v>44.2</v>
      </c>
      <c r="Q24" s="98">
        <v>926.65</v>
      </c>
      <c r="R24" s="99">
        <v>5.3</v>
      </c>
      <c r="S24" s="111">
        <v>1716</v>
      </c>
      <c r="T24" s="116">
        <f>IF(ISERROR(VLOOKUP($S24,'Tech Pay'!$B$2:$C$93,2,FALSE)),"",VLOOKUP($S24,'Tech Pay'!$B$2:$C$93,2,FALSE))</f>
        <v>26</v>
      </c>
      <c r="U24" s="107">
        <f>IF(ISERROR(R24*T24),"",R24*T24)</f>
        <v>137.8</v>
      </c>
      <c r="V24" s="108">
        <f>SUM(U24,P24,K24)</f>
        <v>182</v>
      </c>
      <c r="W24" t="s" s="109">
        <v>35</v>
      </c>
      <c r="X24" s="75"/>
    </row>
    <row r="25" ht="13.65" customHeight="1">
      <c r="A25" s="61"/>
      <c r="B25" s="93">
        <v>20</v>
      </c>
      <c r="C25" s="110">
        <v>808096</v>
      </c>
      <c r="D25" s="111">
        <v>2019</v>
      </c>
      <c r="E25" t="s" s="112">
        <v>33</v>
      </c>
      <c r="F25" s="113">
        <v>338211</v>
      </c>
      <c r="G25" s="98"/>
      <c r="H25" s="99"/>
      <c r="I25" s="114"/>
      <c r="J25" t="s" s="115">
        <f>IF(ISERROR(VLOOKUP($I25,'Tech Pay'!$B$2:$C$93,2,FALSE)),"",VLOOKUP($I25,'Tech Pay'!$B$2:$C$93,2,FALSE))</f>
      </c>
      <c r="K25" t="s" s="102">
        <f>IF(ISERROR(H25*J25),"",H25*J25)</f>
      </c>
      <c r="L25" s="98"/>
      <c r="M25" s="99"/>
      <c r="N25" s="118"/>
      <c r="O25" t="s" s="115">
        <f>IF(ISERROR(VLOOKUP($N25,'Tech Pay'!$B$2:$C$93,2,FALSE)),"",VLOOKUP($N25,'Tech Pay'!$B$2:$C$93,2,FALSE))</f>
      </c>
      <c r="P25" t="s" s="102">
        <f>IF(ISERROR(M25*O25)," ",M25*O25)</f>
        <v>34</v>
      </c>
      <c r="Q25" s="98">
        <v>407.96</v>
      </c>
      <c r="R25" s="99">
        <v>2</v>
      </c>
      <c r="S25" s="111">
        <v>995</v>
      </c>
      <c r="T25" s="116">
        <f>IF(ISERROR(VLOOKUP($S25,'Tech Pay'!$B$2:$C$93,2,FALSE)),"",VLOOKUP($S25,'Tech Pay'!$B$2:$C$93,2,FALSE))</f>
        <v>37.25</v>
      </c>
      <c r="U25" s="107">
        <f>IF(ISERROR(R25*T25),"",R25*T25)</f>
        <v>74.5</v>
      </c>
      <c r="V25" s="108">
        <f>SUM(U25,P25,K25)</f>
        <v>74.5</v>
      </c>
      <c r="W25" t="s" s="109">
        <v>35</v>
      </c>
      <c r="X25" s="75"/>
    </row>
    <row r="26" ht="13.65" customHeight="1">
      <c r="A26" s="61"/>
      <c r="B26" s="93">
        <v>21</v>
      </c>
      <c r="C26" s="110">
        <v>808253</v>
      </c>
      <c r="D26" s="111">
        <v>2015</v>
      </c>
      <c r="E26" t="s" s="112">
        <v>45</v>
      </c>
      <c r="F26" s="113">
        <v>108574</v>
      </c>
      <c r="G26" s="98"/>
      <c r="H26" s="99"/>
      <c r="I26" s="114"/>
      <c r="J26" t="s" s="115">
        <f>IF(ISERROR(VLOOKUP($I26,'Tech Pay'!$B$2:$C$93,2,FALSE)),"",VLOOKUP($I26,'Tech Pay'!$B$2:$C$93,2,FALSE))</f>
      </c>
      <c r="K26" t="s" s="102">
        <f>IF(ISERROR(H26*J26),"",H26*J26)</f>
      </c>
      <c r="L26" s="98"/>
      <c r="M26" s="99"/>
      <c r="N26" s="114"/>
      <c r="O26" t="s" s="115">
        <f>IF(ISERROR(VLOOKUP($N26,'Tech Pay'!$B$2:$C$93,2,FALSE)),"",VLOOKUP($N26,'Tech Pay'!$B$2:$C$93,2,FALSE))</f>
      </c>
      <c r="P26" t="s" s="102">
        <f>IF(ISERROR(M26*O26)," ",M26*O26)</f>
        <v>34</v>
      </c>
      <c r="Q26" s="98"/>
      <c r="R26" s="99"/>
      <c r="S26" s="114"/>
      <c r="T26" t="s" s="115">
        <f>IF(ISERROR(VLOOKUP($S26,'Tech Pay'!$B$2:$C$93,2,FALSE)),"",VLOOKUP($S26,'Tech Pay'!$B$2:$C$93,2,FALSE))</f>
      </c>
      <c r="U26" t="s" s="102">
        <f>IF(ISERROR(R26*T26),"",R26*T26)</f>
      </c>
      <c r="V26" s="108">
        <f>SUM(U26,P26,K26)</f>
        <v>0</v>
      </c>
      <c r="W26" t="s" s="109">
        <v>35</v>
      </c>
      <c r="X26" s="75"/>
    </row>
    <row r="27" ht="13.65" customHeight="1">
      <c r="A27" s="61"/>
      <c r="B27" s="93">
        <v>22</v>
      </c>
      <c r="C27" s="110">
        <v>808387</v>
      </c>
      <c r="D27" s="111">
        <v>2019</v>
      </c>
      <c r="E27" t="s" s="112">
        <v>46</v>
      </c>
      <c r="F27" s="113">
        <v>49924</v>
      </c>
      <c r="G27" s="98"/>
      <c r="H27" s="99"/>
      <c r="I27" s="114"/>
      <c r="J27" t="s" s="115">
        <f>IF(ISERROR(VLOOKUP($I27,'Tech Pay'!$B$2:$C$93,2,FALSE)),"",VLOOKUP($I27,'Tech Pay'!$B$2:$C$93,2,FALSE))</f>
      </c>
      <c r="K27" t="s" s="102">
        <f>IF(ISERROR(H27*J27),"",H27*J27)</f>
      </c>
      <c r="L27" s="98"/>
      <c r="M27" s="99"/>
      <c r="N27" s="114"/>
      <c r="O27" t="s" s="115">
        <f>IF(ISERROR(VLOOKUP($N27,'Tech Pay'!$B$2:$C$93,2,FALSE)),"",VLOOKUP($N27,'Tech Pay'!$B$2:$C$93,2,FALSE))</f>
      </c>
      <c r="P27" t="s" s="102">
        <f>IF(ISERROR(M27*O27)," ",M27*O27)</f>
        <v>34</v>
      </c>
      <c r="Q27" s="98">
        <v>1015.82</v>
      </c>
      <c r="R27" s="99">
        <v>5.8</v>
      </c>
      <c r="S27" s="111">
        <v>584</v>
      </c>
      <c r="T27" s="116">
        <f>IF(ISERROR(VLOOKUP($S27,'Tech Pay'!$B$2:$C$93,2,FALSE)),"",VLOOKUP($S27,'Tech Pay'!$B$2:$C$93,2,FALSE))</f>
        <v>35.5</v>
      </c>
      <c r="U27" s="107">
        <f>IF(ISERROR(R27*T27),"",R27*T27)</f>
        <v>205.9</v>
      </c>
      <c r="V27" s="108">
        <f>SUM(U27,P27,K27)</f>
        <v>205.9</v>
      </c>
      <c r="W27" t="s" s="109">
        <v>35</v>
      </c>
      <c r="X27" s="75"/>
    </row>
    <row r="28" ht="13.65" customHeight="1">
      <c r="A28" s="61"/>
      <c r="B28" s="93">
        <v>23</v>
      </c>
      <c r="C28" s="110">
        <v>808405</v>
      </c>
      <c r="D28" s="111">
        <v>2014</v>
      </c>
      <c r="E28" t="s" s="112">
        <v>47</v>
      </c>
      <c r="F28" s="113">
        <v>120535</v>
      </c>
      <c r="G28" s="98"/>
      <c r="H28" s="99"/>
      <c r="I28" s="114"/>
      <c r="J28" t="s" s="115">
        <f>IF(ISERROR(VLOOKUP($I28,'Tech Pay'!$B$2:$C$93,2,FALSE)),"",VLOOKUP($I28,'Tech Pay'!$B$2:$C$93,2,FALSE))</f>
      </c>
      <c r="K28" t="s" s="102">
        <f>IF(ISERROR(H28*J28),"",H28*J28)</f>
      </c>
      <c r="L28" s="98"/>
      <c r="M28" s="99"/>
      <c r="N28" s="114"/>
      <c r="O28" t="s" s="115">
        <f>IF(ISERROR(VLOOKUP($N28,'Tech Pay'!$B$2:$C$93,2,FALSE)),"",VLOOKUP($N28,'Tech Pay'!$B$2:$C$93,2,FALSE))</f>
      </c>
      <c r="P28" t="s" s="102">
        <f>IF(ISERROR(M28*O28)," ",M28*O28)</f>
        <v>34</v>
      </c>
      <c r="Q28" s="98">
        <v>174.84</v>
      </c>
      <c r="R28" s="99">
        <v>1</v>
      </c>
      <c r="S28" s="111">
        <v>1110</v>
      </c>
      <c r="T28" s="116">
        <f>IF(ISERROR(VLOOKUP($S28,'Tech Pay'!$B$2:$C$93,2,FALSE)),"",VLOOKUP($S28,'Tech Pay'!$B$2:$C$93,2,FALSE))</f>
        <v>32.5</v>
      </c>
      <c r="U28" s="107">
        <f>IF(ISERROR(R28*T28),"",R28*T28)</f>
        <v>32.5</v>
      </c>
      <c r="V28" s="108">
        <f>SUM(U28,P28,K28)</f>
        <v>32.5</v>
      </c>
      <c r="W28" s="117">
        <v>1</v>
      </c>
      <c r="X28" s="75"/>
    </row>
    <row r="29" ht="13.65" customHeight="1">
      <c r="A29" s="61"/>
      <c r="B29" s="93">
        <v>24</v>
      </c>
      <c r="C29" s="110">
        <v>808441</v>
      </c>
      <c r="D29" s="111">
        <v>2023</v>
      </c>
      <c r="E29" t="s" s="112">
        <v>36</v>
      </c>
      <c r="F29" s="113">
        <v>48042</v>
      </c>
      <c r="G29" s="98"/>
      <c r="H29" s="99"/>
      <c r="I29" s="114"/>
      <c r="J29" t="s" s="115">
        <f>IF(ISERROR(VLOOKUP($I29,'Tech Pay'!$B$2:$C$93,2,FALSE)),"",VLOOKUP($I29,'Tech Pay'!$B$2:$C$93,2,FALSE))</f>
      </c>
      <c r="K29" t="s" s="102">
        <f>IF(ISERROR(H29*J29),"",H29*J29)</f>
      </c>
      <c r="L29" s="98">
        <v>34.95</v>
      </c>
      <c r="M29" s="99">
        <v>0.3</v>
      </c>
      <c r="N29" s="111">
        <v>584</v>
      </c>
      <c r="O29" s="116">
        <f>IF(ISERROR(VLOOKUP($N29,'Tech Pay'!$B$2:$C$93,2,FALSE)),"",VLOOKUP($N29,'Tech Pay'!$B$2:$C$93,2,FALSE))</f>
        <v>35.5</v>
      </c>
      <c r="P29" s="107">
        <f>IF(ISERROR(M29*O29)," ",M29*O29)</f>
        <v>10.65</v>
      </c>
      <c r="Q29" s="98">
        <v>734.33</v>
      </c>
      <c r="R29" s="99">
        <v>4.2</v>
      </c>
      <c r="S29" s="111">
        <v>584</v>
      </c>
      <c r="T29" s="116">
        <f>IF(ISERROR(VLOOKUP($S29,'Tech Pay'!$B$2:$C$93,2,FALSE)),"",VLOOKUP($S29,'Tech Pay'!$B$2:$C$93,2,FALSE))</f>
        <v>35.5</v>
      </c>
      <c r="U29" s="107">
        <f>IF(ISERROR(R29*T29),"",R29*T29)</f>
        <v>149.1</v>
      </c>
      <c r="V29" s="108">
        <f>SUM(U29,P29,K29)</f>
        <v>159.75</v>
      </c>
      <c r="W29" t="s" s="109">
        <v>35</v>
      </c>
      <c r="X29" s="75"/>
    </row>
    <row r="30" ht="13.65" customHeight="1">
      <c r="A30" s="61"/>
      <c r="B30" s="93">
        <v>25</v>
      </c>
      <c r="C30" s="110">
        <v>808537</v>
      </c>
      <c r="D30" s="111">
        <v>2017</v>
      </c>
      <c r="E30" t="s" s="112">
        <v>42</v>
      </c>
      <c r="F30" s="113">
        <v>83911</v>
      </c>
      <c r="G30" s="98"/>
      <c r="H30" s="99"/>
      <c r="I30" s="114"/>
      <c r="J30" t="s" s="115">
        <f>IF(ISERROR(VLOOKUP($I30,'Tech Pay'!$B$2:$C$93,2,FALSE)),"",VLOOKUP($I30,'Tech Pay'!$B$2:$C$93,2,FALSE))</f>
      </c>
      <c r="K30" t="s" s="102">
        <f>IF(ISERROR(H30*J30),"",H30*J30)</f>
      </c>
      <c r="L30" s="98"/>
      <c r="M30" s="99"/>
      <c r="N30" s="114"/>
      <c r="O30" t="s" s="115">
        <f>IF(ISERROR(VLOOKUP($N30,'Tech Pay'!$B$2:$C$93,2,FALSE)),"",VLOOKUP($N30,'Tech Pay'!$B$2:$C$93,2,FALSE))</f>
      </c>
      <c r="P30" t="s" s="102">
        <f>IF(ISERROR(M30*O30)," ",M30*O30)</f>
        <v>34</v>
      </c>
      <c r="Q30" s="98">
        <v>489.55</v>
      </c>
      <c r="R30" s="99">
        <v>2.8</v>
      </c>
      <c r="S30" s="111">
        <v>1750</v>
      </c>
      <c r="T30" s="116">
        <f>IF(ISERROR(VLOOKUP($S30,'Tech Pay'!$B$2:$C$93,2,FALSE)),"",VLOOKUP($S30,'Tech Pay'!$B$2:$C$93,2,FALSE))</f>
        <v>22</v>
      </c>
      <c r="U30" s="107">
        <f>IF(ISERROR(R30*T30),"",R30*T30)</f>
        <v>61.6</v>
      </c>
      <c r="V30" s="108">
        <f>SUM(U30,P30,K30)</f>
        <v>61.6</v>
      </c>
      <c r="W30" t="s" s="109">
        <v>35</v>
      </c>
      <c r="X30" s="119"/>
    </row>
    <row r="31" ht="13.65" customHeight="1">
      <c r="A31" s="61"/>
      <c r="B31" s="93">
        <v>26</v>
      </c>
      <c r="C31" s="110">
        <v>808544</v>
      </c>
      <c r="D31" s="111">
        <v>2016</v>
      </c>
      <c r="E31" t="s" s="112">
        <v>37</v>
      </c>
      <c r="F31" s="113">
        <v>109393</v>
      </c>
      <c r="G31" s="98"/>
      <c r="H31" s="99"/>
      <c r="I31" s="114"/>
      <c r="J31" t="s" s="115">
        <f>IF(ISERROR(VLOOKUP($I31,'Tech Pay'!$B$2:$C$93,2,FALSE)),"",VLOOKUP($I31,'Tech Pay'!$B$2:$C$93,2,FALSE))</f>
      </c>
      <c r="K31" t="s" s="102">
        <f>IF(ISERROR(H31*J31),"",H31*J31)</f>
      </c>
      <c r="L31" s="98">
        <v>372.8</v>
      </c>
      <c r="M31" s="99">
        <v>3.2</v>
      </c>
      <c r="N31" s="111">
        <v>1551</v>
      </c>
      <c r="O31" s="116">
        <f>IF(ISERROR(VLOOKUP($N31,'Tech Pay'!$B$2:$C$93,2,FALSE)),"",VLOOKUP($N31,'Tech Pay'!$B$2:$C$93,2,FALSE))</f>
        <v>25</v>
      </c>
      <c r="P31" s="107">
        <f>IF(ISERROR(M31*O31)," ",M31*O31)</f>
        <v>80</v>
      </c>
      <c r="Q31" s="98"/>
      <c r="R31" s="99"/>
      <c r="S31" s="114"/>
      <c r="T31" t="s" s="115">
        <f>IF(ISERROR(VLOOKUP($S31,'Tech Pay'!$B$2:$C$93,2,FALSE)),"",VLOOKUP($S31,'Tech Pay'!$B$2:$C$93,2,FALSE))</f>
      </c>
      <c r="U31" t="s" s="102">
        <f>IF(ISERROR(R31*T31),"",R31*T31)</f>
      </c>
      <c r="V31" s="108">
        <f>SUM(U31,P31,K31)</f>
        <v>80</v>
      </c>
      <c r="W31" t="s" s="109">
        <v>35</v>
      </c>
      <c r="X31" s="75"/>
    </row>
    <row r="32" ht="13.65" customHeight="1">
      <c r="A32" s="61"/>
      <c r="B32" s="93">
        <v>27</v>
      </c>
      <c r="C32" s="110">
        <v>808547</v>
      </c>
      <c r="D32" s="111">
        <v>2000</v>
      </c>
      <c r="E32" t="s" s="112">
        <v>48</v>
      </c>
      <c r="F32" s="113">
        <v>116977</v>
      </c>
      <c r="G32" s="98"/>
      <c r="H32" s="99"/>
      <c r="I32" s="114"/>
      <c r="J32" t="s" s="115">
        <f>IF(ISERROR(VLOOKUP($I32,'Tech Pay'!$B$2:$C$93,2,FALSE)),"",VLOOKUP($I32,'Tech Pay'!$B$2:$C$93,2,FALSE))</f>
      </c>
      <c r="K32" t="s" s="102">
        <f>IF(ISERROR(H32*J32),"",H32*J32)</f>
      </c>
      <c r="L32" s="98"/>
      <c r="M32" s="99"/>
      <c r="N32" s="114"/>
      <c r="O32" t="s" s="115">
        <f>IF(ISERROR(VLOOKUP($N32,'Tech Pay'!$B$2:$C$93,2,FALSE)),"",VLOOKUP($N32,'Tech Pay'!$B$2:$C$93,2,FALSE))</f>
      </c>
      <c r="P32" t="s" s="102">
        <f>IF(ISERROR(M32*O32)," ",M32*O32)</f>
        <v>34</v>
      </c>
      <c r="Q32" s="98">
        <v>524.52</v>
      </c>
      <c r="R32" s="99">
        <v>3</v>
      </c>
      <c r="S32" s="111">
        <v>551</v>
      </c>
      <c r="T32" s="116">
        <f>IF(ISERROR(VLOOKUP($S32,'Tech Pay'!$B$2:$C$93,2,FALSE)),"",VLOOKUP($S32,'Tech Pay'!$B$2:$C$93,2,FALSE))</f>
        <v>40</v>
      </c>
      <c r="U32" s="107">
        <f>IF(ISERROR(R32*T32),"",R32*T32)</f>
        <v>120</v>
      </c>
      <c r="V32" s="108">
        <f>SUM(U32,P32,K32)</f>
        <v>120</v>
      </c>
      <c r="W32" t="s" s="109">
        <v>35</v>
      </c>
      <c r="X32" s="75"/>
    </row>
    <row r="33" ht="13.65" customHeight="1">
      <c r="A33" s="61"/>
      <c r="B33" s="93">
        <v>28</v>
      </c>
      <c r="C33" s="110">
        <v>808575</v>
      </c>
      <c r="D33" s="111">
        <v>2017</v>
      </c>
      <c r="E33" t="s" s="112">
        <v>49</v>
      </c>
      <c r="F33" s="113">
        <v>72230</v>
      </c>
      <c r="G33" s="98">
        <v>129.95</v>
      </c>
      <c r="H33" s="99">
        <v>1.2</v>
      </c>
      <c r="I33" s="111">
        <v>551</v>
      </c>
      <c r="J33" s="116">
        <f>IF(ISERROR(VLOOKUP($I33,'Tech Pay'!$B$2:$C$93,2,FALSE)),"",VLOOKUP($I33,'Tech Pay'!$B$2:$C$93,2,FALSE))</f>
        <v>40</v>
      </c>
      <c r="K33" s="107">
        <f>IF(ISERROR(H33*J33),"",H33*J33)</f>
        <v>48</v>
      </c>
      <c r="L33" s="98"/>
      <c r="M33" s="99"/>
      <c r="N33" s="114"/>
      <c r="O33" t="s" s="115">
        <f>IF(ISERROR(VLOOKUP($N33,'Tech Pay'!$B$2:$C$93,2,FALSE)),"",VLOOKUP($N33,'Tech Pay'!$B$2:$C$93,2,FALSE))</f>
      </c>
      <c r="P33" t="s" s="102">
        <f>IF(ISERROR(M33*O33)," ",M33*O33)</f>
        <v>34</v>
      </c>
      <c r="Q33" s="98">
        <v>174.84</v>
      </c>
      <c r="R33" s="99">
        <v>1</v>
      </c>
      <c r="S33" s="111">
        <v>551</v>
      </c>
      <c r="T33" s="116">
        <f>IF(ISERROR(VLOOKUP($S33,'Tech Pay'!$B$2:$C$93,2,FALSE)),"",VLOOKUP($S33,'Tech Pay'!$B$2:$C$93,2,FALSE))</f>
        <v>40</v>
      </c>
      <c r="U33" s="107">
        <f>IF(ISERROR(R33*T33),"",R33*T33)</f>
        <v>40</v>
      </c>
      <c r="V33" s="108">
        <f>SUM(U33,P33,K33)</f>
        <v>88</v>
      </c>
      <c r="W33" t="s" s="109">
        <v>35</v>
      </c>
      <c r="X33" s="75"/>
    </row>
    <row r="34" ht="13.65" customHeight="1">
      <c r="A34" s="61"/>
      <c r="B34" s="93">
        <v>29</v>
      </c>
      <c r="C34" s="110">
        <v>808577</v>
      </c>
      <c r="D34" s="111">
        <v>2017</v>
      </c>
      <c r="E34" t="s" s="112">
        <v>50</v>
      </c>
      <c r="F34" s="113">
        <v>24363</v>
      </c>
      <c r="G34" s="98"/>
      <c r="H34" s="99"/>
      <c r="I34" s="114"/>
      <c r="J34" t="s" s="115">
        <f>IF(ISERROR(VLOOKUP($I34,'Tech Pay'!$B$2:$C$93,2,FALSE)),"",VLOOKUP($I34,'Tech Pay'!$B$2:$C$93,2,FALSE))</f>
      </c>
      <c r="K34" t="s" s="102">
        <f>IF(ISERROR(H34*J34),"",H34*J34)</f>
      </c>
      <c r="L34" s="98"/>
      <c r="M34" s="99"/>
      <c r="N34" s="114"/>
      <c r="O34" t="s" s="115">
        <f>IF(ISERROR(VLOOKUP($N34,'Tech Pay'!$B$2:$C$93,2,FALSE)),"",VLOOKUP($N34,'Tech Pay'!$B$2:$C$93,2,FALSE))</f>
      </c>
      <c r="P34" t="s" s="102">
        <f>IF(ISERROR(M34*O34)," ",M34*O34)</f>
        <v>34</v>
      </c>
      <c r="Q34" s="98">
        <v>1258.85</v>
      </c>
      <c r="R34" s="99">
        <v>7.2</v>
      </c>
      <c r="S34" s="111">
        <v>995</v>
      </c>
      <c r="T34" s="116">
        <f>IF(ISERROR(VLOOKUP($S34,'Tech Pay'!$B$2:$C$93,2,FALSE)),"",VLOOKUP($S34,'Tech Pay'!$B$2:$C$93,2,FALSE))</f>
        <v>37.25</v>
      </c>
      <c r="U34" s="107">
        <f>IF(ISERROR(R34*T34),"",R34*T34)</f>
        <v>268.2</v>
      </c>
      <c r="V34" s="108">
        <f>SUM(U34,P34,K34)</f>
        <v>268.2</v>
      </c>
      <c r="W34" t="s" s="109">
        <v>35</v>
      </c>
      <c r="X34" s="75"/>
    </row>
    <row r="35" ht="13.65" customHeight="1">
      <c r="A35" s="61"/>
      <c r="B35" s="93">
        <v>30</v>
      </c>
      <c r="C35" s="110">
        <v>808641</v>
      </c>
      <c r="D35" s="111">
        <v>2020</v>
      </c>
      <c r="E35" t="s" s="112">
        <v>49</v>
      </c>
      <c r="F35" s="113">
        <v>40769</v>
      </c>
      <c r="G35" s="98"/>
      <c r="H35" s="99"/>
      <c r="I35" s="114"/>
      <c r="J35" t="s" s="115">
        <f>IF(ISERROR(VLOOKUP($I35,'Tech Pay'!$B$2:$C$93,2,FALSE)),"",VLOOKUP($I35,'Tech Pay'!$B$2:$C$93,2,FALSE))</f>
      </c>
      <c r="K35" t="s" s="102">
        <f>IF(ISERROR(H35*J35),"",H35*J35)</f>
      </c>
      <c r="L35" s="98">
        <v>87.42</v>
      </c>
      <c r="M35" s="99">
        <v>0.5</v>
      </c>
      <c r="N35" s="111">
        <v>551</v>
      </c>
      <c r="O35" s="116">
        <f>IF(ISERROR(VLOOKUP($N35,'Tech Pay'!$B$2:$C$93,2,FALSE)),"",VLOOKUP($N35,'Tech Pay'!$B$2:$C$93,2,FALSE))</f>
        <v>40</v>
      </c>
      <c r="P35" s="107">
        <f>IF(ISERROR(M35*O35)," ",M35*O35)</f>
        <v>20</v>
      </c>
      <c r="Q35" s="98"/>
      <c r="R35" s="99"/>
      <c r="S35" s="114"/>
      <c r="T35" t="s" s="115">
        <f>IF(ISERROR(VLOOKUP($S35,'Tech Pay'!$B$2:$C$93,2,FALSE)),"",VLOOKUP($S35,'Tech Pay'!$B$2:$C$93,2,FALSE))</f>
      </c>
      <c r="U35" t="s" s="102">
        <f>IF(ISERROR(R35*T35),"",R35*T35)</f>
      </c>
      <c r="V35" s="108">
        <f>SUM(U35,P35,K35)</f>
        <v>20</v>
      </c>
      <c r="W35" s="117">
        <v>1</v>
      </c>
      <c r="X35" s="75"/>
    </row>
    <row r="36" ht="13.65" customHeight="1">
      <c r="A36" s="61"/>
      <c r="B36" s="93">
        <v>31</v>
      </c>
      <c r="C36" s="110">
        <v>808699</v>
      </c>
      <c r="D36" s="111">
        <v>2018</v>
      </c>
      <c r="E36" t="s" s="112">
        <v>51</v>
      </c>
      <c r="F36" s="113">
        <v>85942</v>
      </c>
      <c r="G36" s="98"/>
      <c r="H36" s="99"/>
      <c r="I36" s="114"/>
      <c r="J36" t="s" s="115">
        <f>IF(ISERROR(VLOOKUP($I36,'Tech Pay'!$B$2:$C$93,2,FALSE)),"",VLOOKUP($I36,'Tech Pay'!$B$2:$C$93,2,FALSE))</f>
      </c>
      <c r="K36" t="s" s="102">
        <f>IF(ISERROR(H36*J36),"",H36*J36)</f>
      </c>
      <c r="L36" s="98">
        <v>163.1</v>
      </c>
      <c r="M36" s="99">
        <v>1.4</v>
      </c>
      <c r="N36" s="111">
        <v>593</v>
      </c>
      <c r="O36" s="116">
        <f>IF(ISERROR(VLOOKUP($N36,'Tech Pay'!$B$2:$C$93,2,FALSE)),"",VLOOKUP($N36,'Tech Pay'!$B$2:$C$93,2,FALSE))</f>
        <v>35.5</v>
      </c>
      <c r="P36" s="107">
        <f>IF(ISERROR(M36*O36)," ",M36*O36)</f>
        <v>49.7</v>
      </c>
      <c r="Q36" s="98">
        <v>402.13</v>
      </c>
      <c r="R36" s="99">
        <v>2.3</v>
      </c>
      <c r="S36" s="111">
        <v>593</v>
      </c>
      <c r="T36" s="116">
        <f>IF(ISERROR(VLOOKUP($S36,'Tech Pay'!$B$2:$C$93,2,FALSE)),"",VLOOKUP($S36,'Tech Pay'!$B$2:$C$93,2,FALSE))</f>
        <v>35.5</v>
      </c>
      <c r="U36" s="107">
        <f>IF(ISERROR(R36*T36),"",R36*T36)</f>
        <v>81.65000000000001</v>
      </c>
      <c r="V36" s="108">
        <f>SUM(U37,P36,K36)</f>
        <v>134.7</v>
      </c>
      <c r="W36" t="s" s="109">
        <v>35</v>
      </c>
      <c r="X36" s="75"/>
    </row>
    <row r="37" ht="13.65" customHeight="1">
      <c r="A37" s="61"/>
      <c r="B37" s="93">
        <v>32</v>
      </c>
      <c r="C37" s="110">
        <v>808705</v>
      </c>
      <c r="D37" s="111">
        <v>2020</v>
      </c>
      <c r="E37" t="s" s="112">
        <v>33</v>
      </c>
      <c r="F37" s="113">
        <v>42761</v>
      </c>
      <c r="G37" s="98"/>
      <c r="H37" s="99"/>
      <c r="I37" s="114"/>
      <c r="J37" s="116"/>
      <c r="K37" s="107"/>
      <c r="L37" s="98">
        <v>213.35</v>
      </c>
      <c r="M37" s="99">
        <v>1.8</v>
      </c>
      <c r="N37" s="118">
        <v>1492</v>
      </c>
      <c r="O37" s="116">
        <f>IF(ISERROR(VLOOKUP($N37,'Tech Pay'!$B$2:$C$93,2,FALSE)),"",VLOOKUP($N37,'Tech Pay'!$B$2:$C$93,2,FALSE))</f>
        <v>34</v>
      </c>
      <c r="P37" s="107">
        <f>IF(ISERROR(M37*O37)," ",M37*O37)</f>
        <v>61.2</v>
      </c>
      <c r="Q37" s="98">
        <v>437.1</v>
      </c>
      <c r="R37" s="99">
        <v>2.5</v>
      </c>
      <c r="S37" s="111">
        <v>1492</v>
      </c>
      <c r="T37" s="116">
        <f>IF(ISERROR(VLOOKUP($S37,'Tech Pay'!$B$2:$C$93,2,FALSE)),"",VLOOKUP($S37,'Tech Pay'!$B$2:$C$93,2,FALSE))</f>
        <v>34</v>
      </c>
      <c r="U37" s="107">
        <f>IF(ISERROR(R37*T37),"",R37*T37)</f>
        <v>85</v>
      </c>
      <c r="V37" s="108">
        <f>SUM(U38,P37,K37)</f>
        <v>116.45</v>
      </c>
      <c r="W37" t="s" s="109">
        <v>35</v>
      </c>
      <c r="X37" s="75"/>
    </row>
    <row r="38" ht="13.65" customHeight="1">
      <c r="A38" s="61"/>
      <c r="B38" s="93">
        <v>33</v>
      </c>
      <c r="C38" s="110">
        <v>808715</v>
      </c>
      <c r="D38" s="111">
        <v>2020</v>
      </c>
      <c r="E38" t="s" s="112">
        <v>48</v>
      </c>
      <c r="F38" s="113">
        <v>63179</v>
      </c>
      <c r="G38" s="98"/>
      <c r="H38" s="99"/>
      <c r="I38" s="114"/>
      <c r="J38" s="116"/>
      <c r="K38" s="107"/>
      <c r="L38" s="98"/>
      <c r="M38" s="99"/>
      <c r="N38" s="114"/>
      <c r="O38" t="s" s="115">
        <f>IF(ISERROR(VLOOKUP($N38,'Tech Pay'!$B$2:$C$93,2,FALSE)),"",VLOOKUP($N38,'Tech Pay'!$B$2:$C$93,2,FALSE))</f>
      </c>
      <c r="P38" t="s" s="102">
        <f>IF(ISERROR(M38*O38)," ",M38*O38)</f>
        <v>34</v>
      </c>
      <c r="Q38" s="98">
        <v>297.23</v>
      </c>
      <c r="R38" s="99">
        <v>1.7</v>
      </c>
      <c r="S38" s="111">
        <v>1110</v>
      </c>
      <c r="T38" s="116">
        <f>IF(ISERROR(VLOOKUP($S38,'Tech Pay'!$B$2:$C$93,2,FALSE)),"",VLOOKUP($S38,'Tech Pay'!$B$2:$C$93,2,FALSE))</f>
        <v>32.5</v>
      </c>
      <c r="U38" s="107">
        <f>IF(ISERROR(R38*T38),"",R38*T38)</f>
        <v>55.25</v>
      </c>
      <c r="V38" s="108">
        <f>SUM(U39,P38,K38)</f>
        <v>102.95</v>
      </c>
      <c r="W38" t="s" s="109">
        <v>35</v>
      </c>
      <c r="X38" s="75"/>
    </row>
    <row r="39" ht="13.65" customHeight="1">
      <c r="A39" s="61"/>
      <c r="B39" s="93">
        <v>34</v>
      </c>
      <c r="C39" s="110">
        <v>808717</v>
      </c>
      <c r="D39" s="111">
        <v>2017</v>
      </c>
      <c r="E39" t="s" s="112">
        <v>52</v>
      </c>
      <c r="F39" s="113">
        <v>142208</v>
      </c>
      <c r="G39" s="98"/>
      <c r="H39" s="99"/>
      <c r="I39" s="114"/>
      <c r="J39" s="116"/>
      <c r="K39" s="107"/>
      <c r="L39" s="98"/>
      <c r="M39" s="99"/>
      <c r="N39" s="114"/>
      <c r="O39" t="s" s="115">
        <f>IF(ISERROR(VLOOKUP($N39,'Tech Pay'!$B$2:$C$93,2,FALSE)),"",VLOOKUP($N39,'Tech Pay'!$B$2:$C$93,2,FALSE))</f>
      </c>
      <c r="P39" t="s" s="102">
        <f>IF(ISERROR(M39*O39)," ",M39*O39)</f>
        <v>34</v>
      </c>
      <c r="Q39" s="98">
        <v>507.04</v>
      </c>
      <c r="R39" s="99">
        <v>2.9</v>
      </c>
      <c r="S39" s="111">
        <v>584</v>
      </c>
      <c r="T39" s="116">
        <f>IF(ISERROR(VLOOKUP($S39,'Tech Pay'!$B$2:$C$93,2,FALSE)),"",VLOOKUP($S39,'Tech Pay'!$B$2:$C$93,2,FALSE))</f>
        <v>35.5</v>
      </c>
      <c r="U39" s="107">
        <f>IF(ISERROR(R39*T39),"",R39*T39)</f>
        <v>102.95</v>
      </c>
      <c r="V39" s="108">
        <f>SUM(U40,P39,K39)</f>
        <v>54.4</v>
      </c>
      <c r="W39" t="s" s="109">
        <v>35</v>
      </c>
      <c r="X39" s="75"/>
    </row>
    <row r="40" ht="13.65" customHeight="1">
      <c r="A40" s="61"/>
      <c r="B40" s="93">
        <v>35</v>
      </c>
      <c r="C40" s="110">
        <v>808722</v>
      </c>
      <c r="D40" s="111">
        <v>2017</v>
      </c>
      <c r="E40" t="s" s="112">
        <v>33</v>
      </c>
      <c r="F40" s="113">
        <v>74863</v>
      </c>
      <c r="G40" s="98"/>
      <c r="H40" s="99"/>
      <c r="I40" s="114"/>
      <c r="J40" s="116"/>
      <c r="K40" s="107"/>
      <c r="L40" s="98">
        <v>23.3</v>
      </c>
      <c r="M40" s="99">
        <v>0.2</v>
      </c>
      <c r="N40" s="111">
        <v>1527</v>
      </c>
      <c r="O40" s="116">
        <f>IF(ISERROR(VLOOKUP($N40,'Tech Pay'!$B$2:$C$93,2,FALSE)),"",VLOOKUP($N40,'Tech Pay'!$B$2:$C$93,2,FALSE))</f>
        <v>34</v>
      </c>
      <c r="P40" s="107">
        <f>IF(ISERROR(M40*O40)," ",M40*O40)</f>
        <v>6.8</v>
      </c>
      <c r="Q40" s="98">
        <v>279.74</v>
      </c>
      <c r="R40" s="99">
        <v>1.6</v>
      </c>
      <c r="S40" s="111">
        <v>1527</v>
      </c>
      <c r="T40" s="116">
        <f>IF(ISERROR(VLOOKUP($S40,'Tech Pay'!$B$2:$C$93,2,FALSE)),"",VLOOKUP($S40,'Tech Pay'!$B$2:$C$93,2,FALSE))</f>
        <v>34</v>
      </c>
      <c r="U40" s="107">
        <f>IF(ISERROR(R40*T40),"",R40*T40)</f>
        <v>54.4</v>
      </c>
      <c r="V40" s="108">
        <f>SUM(U41,P40,K40)</f>
        <v>111.8</v>
      </c>
      <c r="W40" t="s" s="109">
        <v>35</v>
      </c>
      <c r="X40" s="75"/>
    </row>
    <row r="41" ht="13.65" customHeight="1">
      <c r="A41" s="61"/>
      <c r="B41" s="93">
        <v>36</v>
      </c>
      <c r="C41" s="110">
        <v>808723</v>
      </c>
      <c r="D41" s="111">
        <v>2019</v>
      </c>
      <c r="E41" t="s" s="112">
        <v>51</v>
      </c>
      <c r="F41" s="113">
        <v>116542</v>
      </c>
      <c r="G41" s="98">
        <v>129.95</v>
      </c>
      <c r="H41" s="99">
        <v>0.9</v>
      </c>
      <c r="I41" s="111">
        <v>1021</v>
      </c>
      <c r="J41" s="116">
        <f>IF(ISERROR(VLOOKUP($I41,'Tech Pay'!$B$2:$C$93,2,FALSE)),"",VLOOKUP($I41,'Tech Pay'!$B$2:$C$93,2,FALSE))</f>
        <v>35</v>
      </c>
      <c r="K41" s="107">
        <f>IF(ISERROR(H41*J41),"",H41*J41)</f>
        <v>31.5</v>
      </c>
      <c r="L41" s="98"/>
      <c r="M41" s="99"/>
      <c r="N41" s="114"/>
      <c r="O41" t="s" s="115">
        <f>IF(ISERROR(VLOOKUP($N41,'Tech Pay'!$B$2:$C$93,2,FALSE)),"",VLOOKUP($N41,'Tech Pay'!$B$2:$C$93,2,FALSE))</f>
      </c>
      <c r="P41" t="s" s="102">
        <f>IF(ISERROR(M41*O41)," ",M41*O41)</f>
        <v>34</v>
      </c>
      <c r="Q41" s="98">
        <v>654.47</v>
      </c>
      <c r="R41" s="99">
        <v>3</v>
      </c>
      <c r="S41" s="111">
        <v>1021</v>
      </c>
      <c r="T41" s="116">
        <f>IF(ISERROR(VLOOKUP($S41,'Tech Pay'!$B$2:$C$93,2,FALSE)),"",VLOOKUP($S41,'Tech Pay'!$B$2:$C$93,2,FALSE))</f>
        <v>35</v>
      </c>
      <c r="U41" s="107">
        <f>IF(ISERROR(R41*T41),"",R41*T41)</f>
        <v>105</v>
      </c>
      <c r="V41" s="108">
        <f>SUM(U41,P41,K41)</f>
        <v>136.5</v>
      </c>
      <c r="W41" t="s" s="109">
        <v>35</v>
      </c>
      <c r="X41" s="75"/>
    </row>
    <row r="42" ht="13.65" customHeight="1">
      <c r="A42" s="61"/>
      <c r="B42" s="93">
        <v>37</v>
      </c>
      <c r="C42" s="110">
        <v>808731</v>
      </c>
      <c r="D42" s="111">
        <v>2009</v>
      </c>
      <c r="E42" t="s" s="112">
        <v>42</v>
      </c>
      <c r="F42" s="113">
        <v>157064</v>
      </c>
      <c r="G42" s="98">
        <v>61.9</v>
      </c>
      <c r="H42" s="99">
        <v>0.6</v>
      </c>
      <c r="I42" s="111">
        <v>1825</v>
      </c>
      <c r="J42" s="116">
        <f>IF(ISERROR(VLOOKUP($I42,'Tech Pay'!$B$2:$C$93,2,FALSE)),"",VLOOKUP($I42,'Tech Pay'!$B$2:$C$93,2,FALSE))</f>
        <v>25</v>
      </c>
      <c r="K42" s="107">
        <f>IF(ISERROR(H42*J42),"",H42*J42)</f>
        <v>15</v>
      </c>
      <c r="L42" s="98"/>
      <c r="M42" s="99"/>
      <c r="N42" s="114"/>
      <c r="O42" t="s" s="115">
        <f>IF(ISERROR(VLOOKUP($N42,'Tech Pay'!$B$2:$C$93,2,FALSE)),"",VLOOKUP($N42,'Tech Pay'!$B$2:$C$93,2,FALSE))</f>
      </c>
      <c r="P42" t="s" s="102">
        <f>IF(ISERROR(M42*O42)," ",M42*O42)</f>
        <v>34</v>
      </c>
      <c r="Q42" s="98">
        <v>1054.77</v>
      </c>
      <c r="R42" s="99">
        <v>5.6</v>
      </c>
      <c r="S42" s="111">
        <v>1825</v>
      </c>
      <c r="T42" s="116">
        <f>IF(ISERROR(VLOOKUP($S42,'Tech Pay'!$B$2:$C$93,2,FALSE)),"",VLOOKUP($S42,'Tech Pay'!$B$2:$C$93,2,FALSE))</f>
        <v>25</v>
      </c>
      <c r="U42" s="107">
        <f>IF(ISERROR(R42*T42),"",R42*T42)</f>
        <v>140</v>
      </c>
      <c r="V42" s="108">
        <f>SUM(U42,P42,K42)</f>
        <v>155</v>
      </c>
      <c r="W42" t="s" s="109">
        <v>35</v>
      </c>
      <c r="X42" s="75"/>
    </row>
    <row r="43" ht="13.65" customHeight="1">
      <c r="A43" s="61"/>
      <c r="B43" s="93">
        <v>38</v>
      </c>
      <c r="C43" s="110">
        <v>808821</v>
      </c>
      <c r="D43" s="111">
        <v>2015</v>
      </c>
      <c r="E43" t="s" s="112">
        <v>47</v>
      </c>
      <c r="F43" s="113">
        <v>88641</v>
      </c>
      <c r="G43" s="98">
        <v>57.28</v>
      </c>
      <c r="H43" s="99">
        <v>1</v>
      </c>
      <c r="I43" s="111">
        <v>1110</v>
      </c>
      <c r="J43" s="116">
        <f>IF(ISERROR(VLOOKUP($I43,'Tech Pay'!$B$2:$C$93,2,FALSE)),"",VLOOKUP($I43,'Tech Pay'!$B$2:$C$93,2,FALSE))</f>
        <v>32.5</v>
      </c>
      <c r="K43" s="107">
        <f>IF(ISERROR(H43*J43),"",H43*J43)</f>
        <v>32.5</v>
      </c>
      <c r="L43" s="98">
        <v>34.95</v>
      </c>
      <c r="M43" s="99">
        <v>0.3</v>
      </c>
      <c r="N43" s="111">
        <v>1110</v>
      </c>
      <c r="O43" s="116">
        <f>IF(ISERROR(VLOOKUP($N43,'Tech Pay'!$B$2:$C$93,2,FALSE)),"",VLOOKUP($N43,'Tech Pay'!$B$2:$C$93,2,FALSE))</f>
        <v>32.5</v>
      </c>
      <c r="P43" s="107">
        <f>IF(ISERROR(M43*O43)," ",M43*O43)</f>
        <v>9.75</v>
      </c>
      <c r="Q43" s="98">
        <v>1242.07</v>
      </c>
      <c r="R43" s="99">
        <v>7.1</v>
      </c>
      <c r="S43" s="111">
        <v>1110</v>
      </c>
      <c r="T43" s="116">
        <f>IF(ISERROR(VLOOKUP($S43,'Tech Pay'!$B$2:$C$93,2,FALSE)),"",VLOOKUP($S43,'Tech Pay'!$B$2:$C$93,2,FALSE))</f>
        <v>32.5</v>
      </c>
      <c r="U43" s="107">
        <f>IF(ISERROR(R43*T43),"",R43*T43)</f>
        <v>230.75</v>
      </c>
      <c r="V43" s="108">
        <f>SUM(U43,P43,K43)</f>
        <v>273</v>
      </c>
      <c r="W43" t="s" s="109">
        <v>35</v>
      </c>
      <c r="X43" s="75"/>
    </row>
    <row r="44" ht="13.65" customHeight="1">
      <c r="A44" s="61"/>
      <c r="B44" s="93">
        <v>39</v>
      </c>
      <c r="C44" s="110">
        <v>808824</v>
      </c>
      <c r="D44" s="111">
        <v>2020</v>
      </c>
      <c r="E44" t="s" s="112">
        <v>53</v>
      </c>
      <c r="F44" s="113">
        <v>73567</v>
      </c>
      <c r="G44" s="98"/>
      <c r="H44" s="99"/>
      <c r="I44" s="114"/>
      <c r="J44" t="s" s="115">
        <f>IF(ISERROR(VLOOKUP($I44,'Tech Pay'!$B$2:$C$93,2,FALSE)),"",VLOOKUP($I44,'Tech Pay'!$B$2:$C$93,2,FALSE))</f>
      </c>
      <c r="K44" t="s" s="102">
        <f>IF(ISERROR(H44*J44),"",H44*J44)</f>
      </c>
      <c r="L44" s="98"/>
      <c r="M44" s="99"/>
      <c r="N44" s="114"/>
      <c r="O44" t="s" s="115">
        <f>IF(ISERROR(VLOOKUP($N44,'Tech Pay'!$B$2:$C$93,2,FALSE)),"",VLOOKUP($N44,'Tech Pay'!$B$2:$C$93,2,FALSE))</f>
      </c>
      <c r="P44" t="s" s="102">
        <f>IF(ISERROR(M44*O44)," ",M44*O44)</f>
        <v>34</v>
      </c>
      <c r="Q44" s="98">
        <v>87.42</v>
      </c>
      <c r="R44" s="99">
        <v>0.5</v>
      </c>
      <c r="S44" s="111">
        <v>1492</v>
      </c>
      <c r="T44" s="116">
        <f>IF(ISERROR(VLOOKUP($S44,'Tech Pay'!$B$2:$C$93,2,FALSE)),"",VLOOKUP($S44,'Tech Pay'!$B$2:$C$93,2,FALSE))</f>
        <v>34</v>
      </c>
      <c r="U44" s="107">
        <f>IF(ISERROR(R44*T44),"",R44*T44)</f>
        <v>17</v>
      </c>
      <c r="V44" s="108">
        <f>SUM(U44,P44,K44)</f>
        <v>17</v>
      </c>
      <c r="W44" s="117">
        <v>1</v>
      </c>
      <c r="X44" s="75"/>
    </row>
    <row r="45" ht="13.65" customHeight="1">
      <c r="A45" s="61"/>
      <c r="B45" s="93">
        <v>40</v>
      </c>
      <c r="C45" s="110">
        <v>808828</v>
      </c>
      <c r="D45" s="111">
        <v>2015</v>
      </c>
      <c r="E45" t="s" s="112">
        <v>36</v>
      </c>
      <c r="F45" s="113">
        <v>78672</v>
      </c>
      <c r="G45" s="98"/>
      <c r="H45" s="99"/>
      <c r="I45" s="114"/>
      <c r="J45" t="s" s="115">
        <f>IF(ISERROR(VLOOKUP($I45,'Tech Pay'!$B$2:$C$93,2,FALSE)),"",VLOOKUP($I45,'Tech Pay'!$B$2:$C$93,2,FALSE))</f>
      </c>
      <c r="K45" t="s" s="102">
        <f>IF(ISERROR(H45*J45),"",H45*J45)</f>
      </c>
      <c r="L45" s="98">
        <v>34.95</v>
      </c>
      <c r="M45" s="99">
        <v>0.3</v>
      </c>
      <c r="N45" s="111">
        <v>1021</v>
      </c>
      <c r="O45" s="116">
        <f>IF(ISERROR(VLOOKUP($N45,'Tech Pay'!$B$2:$C$93,2,FALSE)),"",VLOOKUP($N45,'Tech Pay'!$B$2:$C$93,2,FALSE))</f>
        <v>35</v>
      </c>
      <c r="P45" s="107">
        <f>IF(ISERROR(M45*O45)," ",M45*O45)</f>
        <v>10.5</v>
      </c>
      <c r="Q45" s="98">
        <v>104.9</v>
      </c>
      <c r="R45" s="99">
        <v>0.6</v>
      </c>
      <c r="S45" s="111">
        <v>1021</v>
      </c>
      <c r="T45" s="116">
        <f>IF(ISERROR(VLOOKUP($S45,'Tech Pay'!$B$2:$C$93,2,FALSE)),"",VLOOKUP($S45,'Tech Pay'!$B$2:$C$93,2,FALSE))</f>
        <v>35</v>
      </c>
      <c r="U45" s="107">
        <f>IF(ISERROR(R45*T45),"",R45*T45)</f>
        <v>21</v>
      </c>
      <c r="V45" s="108">
        <f>SUM(U45,P45,K45)</f>
        <v>31.5</v>
      </c>
      <c r="W45" t="s" s="109">
        <v>35</v>
      </c>
      <c r="X45" s="75"/>
    </row>
    <row r="46" ht="13.65" customHeight="1">
      <c r="A46" s="61"/>
      <c r="B46" s="93">
        <v>41</v>
      </c>
      <c r="C46" s="110">
        <v>808835</v>
      </c>
      <c r="D46" s="111">
        <v>2012</v>
      </c>
      <c r="E46" t="s" s="112">
        <v>54</v>
      </c>
      <c r="F46" s="113">
        <v>143407</v>
      </c>
      <c r="G46" s="98"/>
      <c r="H46" s="99"/>
      <c r="I46" s="114"/>
      <c r="J46" t="s" s="115">
        <f>IF(ISERROR(VLOOKUP($I46,'Tech Pay'!$B$2:$C$93,2,FALSE)),"",VLOOKUP($I46,'Tech Pay'!$B$2:$C$93,2,FALSE))</f>
      </c>
      <c r="K46" t="s" s="102">
        <f>IF(ISERROR(H46*J46),"",H46*J46)</f>
      </c>
      <c r="L46" s="98"/>
      <c r="M46" s="99"/>
      <c r="N46" s="114"/>
      <c r="O46" t="s" s="115">
        <f>IF(ISERROR(VLOOKUP($N46,'Tech Pay'!$B$2:$C$93,2,FALSE)),"",VLOOKUP($N46,'Tech Pay'!$B$2:$C$93,2,FALSE))</f>
      </c>
      <c r="P46" t="s" s="102">
        <f>IF(ISERROR(M46*O46)," ",M46*O46)</f>
        <v>34</v>
      </c>
      <c r="Q46" s="98">
        <v>104.9</v>
      </c>
      <c r="R46" s="99">
        <v>0.6</v>
      </c>
      <c r="S46" s="111">
        <v>1716</v>
      </c>
      <c r="T46" s="116">
        <f>IF(ISERROR(VLOOKUP($S46,'Tech Pay'!$B$2:$C$93,2,FALSE)),"",VLOOKUP($S46,'Tech Pay'!$B$2:$C$93,2,FALSE))</f>
        <v>26</v>
      </c>
      <c r="U46" s="107">
        <f>IF(ISERROR(R46*T46),"",R46*T46)</f>
        <v>15.6</v>
      </c>
      <c r="V46" s="108">
        <f>SUM(U46,P46,K46)</f>
        <v>15.6</v>
      </c>
      <c r="W46" s="117">
        <v>1</v>
      </c>
      <c r="X46" s="75"/>
    </row>
    <row r="47" ht="13.65" customHeight="1">
      <c r="A47" s="61"/>
      <c r="B47" s="93">
        <v>42</v>
      </c>
      <c r="C47" s="110">
        <v>808893</v>
      </c>
      <c r="D47" s="111">
        <v>2016</v>
      </c>
      <c r="E47" t="s" s="112">
        <v>42</v>
      </c>
      <c r="F47" s="113">
        <v>140857</v>
      </c>
      <c r="G47" s="98"/>
      <c r="H47" s="99"/>
      <c r="I47" s="114"/>
      <c r="J47" t="s" s="115">
        <f>IF(ISERROR(VLOOKUP($I47,'Tech Pay'!$B$2:$C$93,2,FALSE)),"",VLOOKUP($I47,'Tech Pay'!$B$2:$C$93,2,FALSE))</f>
      </c>
      <c r="K47" t="s" s="102">
        <f>IF(ISERROR(H47*J47),"",H47*J47)</f>
      </c>
      <c r="L47" s="98">
        <v>388.1</v>
      </c>
      <c r="M47" s="99">
        <v>3.3</v>
      </c>
      <c r="N47" s="111">
        <v>1750</v>
      </c>
      <c r="O47" s="116">
        <f>IF(ISERROR(VLOOKUP($N47,'Tech Pay'!$B$2:$C$93,2,FALSE)),"",VLOOKUP($N47,'Tech Pay'!$B$2:$C$93,2,FALSE))</f>
        <v>22</v>
      </c>
      <c r="P47" s="107">
        <f>IF(ISERROR(M47*O47)," ",M47*O47)</f>
        <v>72.59999999999999</v>
      </c>
      <c r="Q47" s="98">
        <v>227.29</v>
      </c>
      <c r="R47" s="99">
        <v>1.3</v>
      </c>
      <c r="S47" s="111">
        <v>1750</v>
      </c>
      <c r="T47" s="116">
        <f>IF(ISERROR(VLOOKUP($S47,'Tech Pay'!$B$2:$C$93,2,FALSE)),"",VLOOKUP($S47,'Tech Pay'!$B$2:$C$93,2,FALSE))</f>
        <v>22</v>
      </c>
      <c r="U47" s="107">
        <f>IF(ISERROR(R47*T47),"",R47*T47)</f>
        <v>28.6</v>
      </c>
      <c r="V47" s="108">
        <f>SUM(U47,P47,K47)</f>
        <v>101.2</v>
      </c>
      <c r="W47" t="s" s="109">
        <v>35</v>
      </c>
      <c r="X47" s="75"/>
    </row>
    <row r="48" ht="13.65" customHeight="1">
      <c r="A48" s="61"/>
      <c r="B48" s="93">
        <v>43</v>
      </c>
      <c r="C48" s="110">
        <v>808905</v>
      </c>
      <c r="D48" s="111">
        <v>2015</v>
      </c>
      <c r="E48" t="s" s="112">
        <v>55</v>
      </c>
      <c r="F48" s="113">
        <v>119882</v>
      </c>
      <c r="G48" s="98"/>
      <c r="H48" s="99"/>
      <c r="I48" s="114"/>
      <c r="J48" t="s" s="115">
        <f>IF(ISERROR(VLOOKUP($I48,'Tech Pay'!$B$2:$C$93,2,FALSE)),"",VLOOKUP($I48,'Tech Pay'!$B$2:$C$93,2,FALSE))</f>
      </c>
      <c r="K48" t="s" s="102">
        <f>IF(ISERROR(H48*J48),"",H48*J48)</f>
      </c>
      <c r="L48" s="98"/>
      <c r="M48" s="99"/>
      <c r="N48" s="114"/>
      <c r="O48" t="s" s="115">
        <f>IF(ISERROR(VLOOKUP($N48,'Tech Pay'!$B$2:$C$93,2,FALSE)),"",VLOOKUP($N48,'Tech Pay'!$B$2:$C$93,2,FALSE))</f>
      </c>
      <c r="P48" t="s" s="102">
        <f>IF(ISERROR(M48*O48)," ",M48*O48)</f>
        <v>34</v>
      </c>
      <c r="Q48" s="98">
        <v>209.81</v>
      </c>
      <c r="R48" s="99">
        <v>1.2</v>
      </c>
      <c r="S48" s="111">
        <v>1735</v>
      </c>
      <c r="T48" s="116">
        <f>IF(ISERROR(VLOOKUP($S48,'Tech Pay'!$B$2:$C$93,2,FALSE)),"",VLOOKUP($S48,'Tech Pay'!$B$2:$C$93,2,FALSE))</f>
        <v>22</v>
      </c>
      <c r="U48" s="107">
        <f>IF(ISERROR(R47*T48),"",R47*T48)</f>
        <v>28.6</v>
      </c>
      <c r="V48" s="108">
        <f>SUM(U48,P48,K48)</f>
        <v>28.6</v>
      </c>
      <c r="W48" t="s" s="109">
        <v>35</v>
      </c>
      <c r="X48" s="75"/>
    </row>
    <row r="49" ht="13.65" customHeight="1">
      <c r="A49" s="61"/>
      <c r="B49" s="93">
        <v>44</v>
      </c>
      <c r="C49" s="110">
        <v>808909</v>
      </c>
      <c r="D49" s="111">
        <v>2018</v>
      </c>
      <c r="E49" t="s" s="112">
        <v>36</v>
      </c>
      <c r="F49" s="113">
        <v>63893</v>
      </c>
      <c r="G49" s="98"/>
      <c r="H49" s="99"/>
      <c r="I49" s="114"/>
      <c r="J49" t="s" s="115">
        <f>IF(ISERROR(VLOOKUP($I49,'Tech Pay'!$B$2:$C$93,2,FALSE)),"",VLOOKUP($I49,'Tech Pay'!$B$2:$C$93,2,FALSE))</f>
      </c>
      <c r="K49" t="s" s="102">
        <f>IF(ISERROR(H49*J49),"",H49*J49)</f>
      </c>
      <c r="L49" s="98"/>
      <c r="M49" s="99"/>
      <c r="N49" s="114"/>
      <c r="O49" t="s" s="115">
        <f>IF(ISERROR(VLOOKUP($N49,'Tech Pay'!$B$2:$C$93,2,FALSE)),"",VLOOKUP($N49,'Tech Pay'!$B$2:$C$93,2,FALSE))</f>
      </c>
      <c r="P49" t="s" s="102">
        <f>IF(ISERROR(M49*O49)," ",M49*O49)</f>
        <v>34</v>
      </c>
      <c r="Q49" s="98">
        <v>139.87</v>
      </c>
      <c r="R49" s="99">
        <v>0.8</v>
      </c>
      <c r="S49" s="111">
        <v>1735</v>
      </c>
      <c r="T49" s="116">
        <f>IF(ISERROR(VLOOKUP($S49,'Tech Pay'!$B$2:$C$93,2,FALSE)),"",VLOOKUP($S49,'Tech Pay'!$B$2:$C$93,2,FALSE))</f>
        <v>22</v>
      </c>
      <c r="U49" s="107">
        <f>IF(ISERROR(R49*T49),"",R49*T49)</f>
        <v>17.6</v>
      </c>
      <c r="V49" s="108">
        <f>SUM(U49,P49,K49)</f>
        <v>17.6</v>
      </c>
      <c r="W49" s="117">
        <v>1</v>
      </c>
      <c r="X49" s="75"/>
    </row>
    <row r="50" ht="13.65" customHeight="1">
      <c r="A50" s="61"/>
      <c r="B50" s="93">
        <v>45</v>
      </c>
      <c r="C50" s="110">
        <v>808922</v>
      </c>
      <c r="D50" s="111">
        <v>2016</v>
      </c>
      <c r="E50" t="s" s="112">
        <v>36</v>
      </c>
      <c r="F50" s="113">
        <v>78470</v>
      </c>
      <c r="G50" s="98"/>
      <c r="H50" s="99"/>
      <c r="I50" s="114"/>
      <c r="J50" t="s" s="115">
        <f>IF(ISERROR(VLOOKUP($I50,'Tech Pay'!$B$2:$C$93,2,FALSE)),"",VLOOKUP($I50,'Tech Pay'!$B$2:$C$93,2,FALSE))</f>
      </c>
      <c r="K50" t="s" s="102">
        <f>IF(ISERROR(H50*J50),"",H50*J50)</f>
      </c>
      <c r="L50" s="98"/>
      <c r="M50" s="99"/>
      <c r="N50" s="114"/>
      <c r="O50" t="s" s="115">
        <f>IF(ISERROR(VLOOKUP($N50,'Tech Pay'!$B$2:$C$93,2,FALSE)),"",VLOOKUP($N50,'Tech Pay'!$B$2:$C$93,2,FALSE))</f>
      </c>
      <c r="P50" t="s" s="102">
        <f>IF(ISERROR(M50*O50)," ",M50*O50)</f>
        <v>34</v>
      </c>
      <c r="Q50" s="98">
        <v>139.87</v>
      </c>
      <c r="R50" s="99">
        <v>0.8</v>
      </c>
      <c r="S50" s="111">
        <v>1021</v>
      </c>
      <c r="T50" s="116">
        <f>IF(ISERROR(VLOOKUP($S50,'Tech Pay'!$B$2:$C$93,2,FALSE)),"",VLOOKUP($S50,'Tech Pay'!$B$2:$C$93,2,FALSE))</f>
        <v>35</v>
      </c>
      <c r="U50" s="107">
        <f>IF(ISERROR(R50*T50),"",R50*T50)</f>
        <v>28</v>
      </c>
      <c r="V50" s="108">
        <f>SUM(U50,P50,K50)</f>
        <v>28</v>
      </c>
      <c r="W50" s="117">
        <v>1</v>
      </c>
      <c r="X50" s="75"/>
    </row>
    <row r="51" ht="13.65" customHeight="1">
      <c r="A51" s="61"/>
      <c r="B51" s="93">
        <v>46</v>
      </c>
      <c r="C51" s="110">
        <v>808931</v>
      </c>
      <c r="D51" s="111">
        <v>2015</v>
      </c>
      <c r="E51" t="s" s="112">
        <v>51</v>
      </c>
      <c r="F51" s="113">
        <v>94442</v>
      </c>
      <c r="G51" s="98"/>
      <c r="H51" s="99"/>
      <c r="I51" s="114"/>
      <c r="J51" t="s" s="115">
        <f>IF(ISERROR(VLOOKUP($I51,'Tech Pay'!$B$2:$C$93,2,FALSE)),"",VLOOKUP($I51,'Tech Pay'!$B$2:$C$93,2,FALSE))</f>
      </c>
      <c r="K51" t="s" s="102">
        <f>IF(ISERROR(H51*J51),"",H51*J51)</f>
      </c>
      <c r="L51" s="98">
        <v>93.2</v>
      </c>
      <c r="M51" s="99">
        <v>0.8</v>
      </c>
      <c r="N51" s="111">
        <v>1492</v>
      </c>
      <c r="O51" s="116">
        <f>IF(ISERROR(VLOOKUP($N51,'Tech Pay'!$B$2:$C$93,2,FALSE)),"",VLOOKUP($N51,'Tech Pay'!$B$2:$C$93,2,FALSE))</f>
        <v>34</v>
      </c>
      <c r="P51" s="107">
        <f>IF(ISERROR(M51*O51)," ",M51*O51)</f>
        <v>27.2</v>
      </c>
      <c r="Q51" s="98"/>
      <c r="R51" s="99"/>
      <c r="S51" s="114"/>
      <c r="T51" t="s" s="115">
        <f>IF(ISERROR(VLOOKUP($S51,'Tech Pay'!$B$2:$C$93,2,FALSE)),"",VLOOKUP($S51,'Tech Pay'!$B$2:$C$93,2,FALSE))</f>
      </c>
      <c r="U51" t="s" s="102">
        <f>IF(ISERROR(R51*T51),"",R51*T51)</f>
      </c>
      <c r="V51" s="108">
        <f>SUM(U51,P51,K51)</f>
        <v>27.2</v>
      </c>
      <c r="W51" s="117">
        <v>1</v>
      </c>
      <c r="X51" s="75"/>
    </row>
    <row r="52" ht="13.65" customHeight="1">
      <c r="A52" s="61"/>
      <c r="B52" s="93">
        <v>47</v>
      </c>
      <c r="C52" s="110">
        <v>808951</v>
      </c>
      <c r="D52" s="111">
        <v>2022</v>
      </c>
      <c r="E52" t="s" s="112">
        <v>33</v>
      </c>
      <c r="F52" s="113">
        <v>41540</v>
      </c>
      <c r="G52" s="98"/>
      <c r="H52" s="99"/>
      <c r="I52" s="114"/>
      <c r="J52" t="s" s="115">
        <f>IF(ISERROR(VLOOKUP($I52,'Tech Pay'!$B$2:$C$93,2,FALSE)),"",VLOOKUP($I52,'Tech Pay'!$B$2:$C$93,2,FALSE))</f>
      </c>
      <c r="K52" t="s" s="102">
        <f>IF(ISERROR(H52*J52),"",H52*J52)</f>
      </c>
      <c r="L52" s="98">
        <v>34.95</v>
      </c>
      <c r="M52" s="99">
        <v>0.3</v>
      </c>
      <c r="N52" s="111">
        <v>1834</v>
      </c>
      <c r="O52" s="116">
        <f>IF(ISERROR(VLOOKUP($N52,'Tech Pay'!$B$2:$C$93,2,FALSE)),"",VLOOKUP($N52,'Tech Pay'!$B$2:$C$93,2,FALSE))</f>
        <v>21</v>
      </c>
      <c r="P52" s="107">
        <f>IF(ISERROR(M52*O52)," ",M52*O52)</f>
        <v>6.3</v>
      </c>
      <c r="Q52" s="98">
        <v>157.36</v>
      </c>
      <c r="R52" s="99">
        <v>0.9</v>
      </c>
      <c r="S52" s="111">
        <v>1834</v>
      </c>
      <c r="T52" s="116">
        <f>IF(ISERROR(VLOOKUP($S52,'Tech Pay'!$B$2:$C$93,2,FALSE)),"",VLOOKUP($S52,'Tech Pay'!$B$2:$C$93,2,FALSE))</f>
        <v>21</v>
      </c>
      <c r="U52" s="107">
        <f>IF(ISERROR(R52*T52),"",R52*T52)</f>
        <v>18.9</v>
      </c>
      <c r="V52" s="108">
        <f>SUM(U52,P52,K52)</f>
        <v>25.2</v>
      </c>
      <c r="W52" t="s" s="109">
        <v>35</v>
      </c>
      <c r="X52" s="75"/>
    </row>
    <row r="53" ht="13.65" customHeight="1">
      <c r="A53" s="61"/>
      <c r="B53" s="93">
        <v>48</v>
      </c>
      <c r="C53" s="110">
        <v>809015</v>
      </c>
      <c r="D53" s="111">
        <v>2009</v>
      </c>
      <c r="E53" t="s" s="112">
        <v>41</v>
      </c>
      <c r="F53" s="113">
        <v>218006</v>
      </c>
      <c r="G53" s="98"/>
      <c r="H53" s="99"/>
      <c r="I53" s="114"/>
      <c r="J53" t="s" s="115">
        <f>IF(ISERROR(VLOOKUP($I53,'Tech Pay'!$B$2:$C$93,2,FALSE)),"",VLOOKUP($I53,'Tech Pay'!$B$2:$C$93,2,FALSE))</f>
      </c>
      <c r="K53" t="s" s="102">
        <f>IF(ISERROR(H53*J53),"",H53*J53)</f>
      </c>
      <c r="L53" s="98">
        <v>34.95</v>
      </c>
      <c r="M53" s="99">
        <v>0.3</v>
      </c>
      <c r="N53" s="111">
        <v>1551</v>
      </c>
      <c r="O53" s="116">
        <f>IF(ISERROR(VLOOKUP($N53,'Tech Pay'!$B$2:$C$93,2,FALSE)),"",VLOOKUP($N53,'Tech Pay'!$B$2:$C$93,2,FALSE))</f>
        <v>25</v>
      </c>
      <c r="P53" s="107">
        <f>IF(ISERROR(M53*O53)," ",M53*O53)</f>
        <v>7.5</v>
      </c>
      <c r="Q53" s="98"/>
      <c r="R53" s="99"/>
      <c r="S53" s="114"/>
      <c r="T53" t="s" s="115">
        <f>IF(ISERROR(VLOOKUP($S53,'Tech Pay'!$B$2:$C$93,2,FALSE)),"",VLOOKUP($S53,'Tech Pay'!$B$2:$C$93,2,FALSE))</f>
      </c>
      <c r="U53" t="s" s="102">
        <f>IF(ISERROR(R53*T53),"",R53*T53)</f>
      </c>
      <c r="V53" s="108">
        <f>SUM(U53,P53,K53)</f>
        <v>7.5</v>
      </c>
      <c r="W53" s="117">
        <v>1</v>
      </c>
      <c r="X53" s="75"/>
    </row>
    <row r="54" ht="13.65" customHeight="1">
      <c r="A54" s="61"/>
      <c r="B54" s="93">
        <v>49</v>
      </c>
      <c r="C54" s="110">
        <v>809020</v>
      </c>
      <c r="D54" s="111">
        <v>2013</v>
      </c>
      <c r="E54" t="s" s="112">
        <v>56</v>
      </c>
      <c r="F54" s="113">
        <v>135199</v>
      </c>
      <c r="G54" s="98"/>
      <c r="H54" s="99"/>
      <c r="I54" s="114"/>
      <c r="J54" t="s" s="115">
        <f>IF(ISERROR(VLOOKUP($I54,'Tech Pay'!$B$2:$C$93,2,FALSE)),"",VLOOKUP($I54,'Tech Pay'!$B$2:$C$93,2,FALSE))</f>
      </c>
      <c r="K54" t="s" s="102">
        <f>IF(ISERROR(H54*J54),"",H54*J54)</f>
      </c>
      <c r="L54" s="98"/>
      <c r="M54" s="99"/>
      <c r="N54" s="114"/>
      <c r="O54" t="s" s="115">
        <f>IF(ISERROR(VLOOKUP($N54,'Tech Pay'!$B$2:$C$93,2,FALSE)),"",VLOOKUP($N54,'Tech Pay'!$B$2:$C$93,2,FALSE))</f>
      </c>
      <c r="P54" t="s" s="102">
        <f>IF(ISERROR(M54*O54)," ",M54*O54)</f>
        <v>34</v>
      </c>
      <c r="Q54" s="98">
        <v>139.87</v>
      </c>
      <c r="R54" s="99">
        <v>0.8</v>
      </c>
      <c r="S54" s="111">
        <v>1492</v>
      </c>
      <c r="T54" s="116">
        <f>IF(ISERROR(VLOOKUP($S54,'Tech Pay'!$B$2:$C$93,2,FALSE)),"",VLOOKUP($S54,'Tech Pay'!$B$2:$C$93,2,FALSE))</f>
        <v>34</v>
      </c>
      <c r="U54" s="107">
        <f>IF(ISERROR(R54*T54),"",R54*T54)</f>
        <v>27.2</v>
      </c>
      <c r="V54" s="108">
        <f>SUM(U54,P54,K54)</f>
        <v>27.2</v>
      </c>
      <c r="W54" s="117">
        <v>1</v>
      </c>
      <c r="X54" s="75"/>
    </row>
    <row r="55" ht="13.65" customHeight="1">
      <c r="A55" s="61"/>
      <c r="B55" s="93">
        <v>50</v>
      </c>
      <c r="C55" s="110">
        <v>809029</v>
      </c>
      <c r="D55" s="111">
        <v>2018</v>
      </c>
      <c r="E55" t="s" s="112">
        <v>36</v>
      </c>
      <c r="F55" s="113">
        <v>80982</v>
      </c>
      <c r="G55" s="98"/>
      <c r="H55" s="99"/>
      <c r="I55" s="114"/>
      <c r="J55" t="s" s="115">
        <f>IF(ISERROR(VLOOKUP($I55,'Tech Pay'!$B$2:$C$93,2,FALSE)),"",VLOOKUP($I55,'Tech Pay'!$B$2:$C$93,2,FALSE))</f>
      </c>
      <c r="K55" t="s" s="102">
        <f>IF(ISERROR(H55*J55),"",H55*J55)</f>
      </c>
      <c r="L55" s="98"/>
      <c r="M55" s="99"/>
      <c r="N55" s="114"/>
      <c r="O55" t="s" s="115">
        <f>IF(ISERROR(VLOOKUP($N55,'Tech Pay'!$B$2:$C$93,2,FALSE)),"",VLOOKUP($N55,'Tech Pay'!$B$2:$C$93,2,FALSE))</f>
      </c>
      <c r="P55" t="s" s="102">
        <f>IF(ISERROR(M55*O55)," ",M55*O55)</f>
        <v>34</v>
      </c>
      <c r="Q55" s="98">
        <v>314.71</v>
      </c>
      <c r="R55" s="99">
        <v>1.8</v>
      </c>
      <c r="S55" s="111">
        <v>557</v>
      </c>
      <c r="T55" s="116">
        <f>IF(ISERROR(VLOOKUP($S55,'Tech Pay'!$B$2:$C$93,2,FALSE)),"",VLOOKUP($S55,'Tech Pay'!$B$2:$C$93,2,FALSE))</f>
        <v>45.5</v>
      </c>
      <c r="U55" s="107">
        <f>IF(ISERROR(R55*T55),"",R55*T55)</f>
        <v>81.90000000000001</v>
      </c>
      <c r="V55" s="108">
        <f>SUM(U55,P55,K55)</f>
        <v>81.90000000000001</v>
      </c>
      <c r="W55" t="s" s="109">
        <v>35</v>
      </c>
      <c r="X55" s="75"/>
    </row>
    <row r="56" ht="13.65" customHeight="1">
      <c r="A56" s="61"/>
      <c r="B56" s="93">
        <v>51</v>
      </c>
      <c r="C56" s="110">
        <v>809049</v>
      </c>
      <c r="D56" s="111">
        <v>2020</v>
      </c>
      <c r="E56" t="s" s="112">
        <v>41</v>
      </c>
      <c r="F56" s="113">
        <v>75684</v>
      </c>
      <c r="G56" s="98"/>
      <c r="H56" s="99"/>
      <c r="I56" s="114"/>
      <c r="J56" t="s" s="115">
        <f>IF(ISERROR(VLOOKUP($I56,'Tech Pay'!$B$2:$C$93,2,FALSE)),"",VLOOKUP($I56,'Tech Pay'!$B$2:$C$93,2,FALSE))</f>
      </c>
      <c r="K56" t="s" s="102">
        <f>IF(ISERROR(H56*J56),"",H56*J56)</f>
      </c>
      <c r="L56" s="98">
        <v>209.81</v>
      </c>
      <c r="M56" s="99">
        <v>1.2</v>
      </c>
      <c r="N56" s="111">
        <v>1492</v>
      </c>
      <c r="O56" s="116">
        <f>IF(ISERROR(VLOOKUP($N56,'Tech Pay'!$B$2:$C$93,2,FALSE)),"",VLOOKUP($N56,'Tech Pay'!$B$2:$C$93,2,FALSE))</f>
        <v>34</v>
      </c>
      <c r="P56" s="107">
        <f>IF(ISERROR(M56*O56)," ",M56*O56)</f>
        <v>40.8</v>
      </c>
      <c r="Q56" s="98">
        <v>402.13</v>
      </c>
      <c r="R56" s="99">
        <v>2.3</v>
      </c>
      <c r="S56" s="111">
        <v>1492</v>
      </c>
      <c r="T56" s="116">
        <f>IF(ISERROR(VLOOKUP($S56,'Tech Pay'!$B$2:$C$93,2,FALSE)),"",VLOOKUP($S56,'Tech Pay'!$B$2:$C$93,2,FALSE))</f>
        <v>34</v>
      </c>
      <c r="U56" s="107">
        <f>IF(ISERROR(R56*T56),"",R56*T56)</f>
        <v>78.2</v>
      </c>
      <c r="V56" s="108">
        <f>SUM(U56,P56,K56)</f>
        <v>119</v>
      </c>
      <c r="W56" t="s" s="109">
        <v>35</v>
      </c>
      <c r="X56" s="75"/>
    </row>
    <row r="57" ht="13.65" customHeight="1">
      <c r="A57" s="61"/>
      <c r="B57" s="93">
        <v>52</v>
      </c>
      <c r="C57" s="110">
        <v>809104</v>
      </c>
      <c r="D57" s="111">
        <v>2009</v>
      </c>
      <c r="E57" t="s" s="112">
        <v>51</v>
      </c>
      <c r="F57" s="113">
        <v>149460</v>
      </c>
      <c r="G57" s="98"/>
      <c r="H57" s="99"/>
      <c r="I57" s="114"/>
      <c r="J57" t="s" s="115">
        <f>IF(ISERROR(VLOOKUP($I57,'Tech Pay'!$B$2:$C$93,2,FALSE)),"",VLOOKUP($I57,'Tech Pay'!$B$2:$C$93,2,FALSE))</f>
      </c>
      <c r="K57" t="s" s="102">
        <f>IF(ISERROR(H57*J57),"",H57*J57)</f>
      </c>
      <c r="L57" t="s" s="120">
        <v>34</v>
      </c>
      <c r="M57" t="s" s="121">
        <v>34</v>
      </c>
      <c r="N57" s="114"/>
      <c r="O57" t="s" s="115">
        <f>IF(ISERROR(VLOOKUP($N57,'Tech Pay'!$B$2:$C$93,2,FALSE)),"",VLOOKUP($N57,'Tech Pay'!$B$2:$C$93,2,FALSE))</f>
      </c>
      <c r="P57" t="s" s="102">
        <f>IF(ISERROR(M57*O57)," ",M57*O57)</f>
        <v>34</v>
      </c>
      <c r="Q57" s="98">
        <v>524.52</v>
      </c>
      <c r="R57" s="99">
        <v>3</v>
      </c>
      <c r="S57" s="111">
        <v>551</v>
      </c>
      <c r="T57" s="116">
        <f>IF(ISERROR(VLOOKUP($S57,'Tech Pay'!$B$2:$C$93,2,FALSE)),"",VLOOKUP($S57,'Tech Pay'!$B$2:$C$93,2,FALSE))</f>
        <v>40</v>
      </c>
      <c r="U57" s="107">
        <f>IF(ISERROR(R57*T57),"",R57*T57)</f>
        <v>120</v>
      </c>
      <c r="V57" s="108">
        <f>SUM(U57,P57,K57)</f>
        <v>120</v>
      </c>
      <c r="W57" s="117">
        <v>1</v>
      </c>
      <c r="X57" s="75"/>
    </row>
    <row r="58" ht="13.65" customHeight="1">
      <c r="A58" s="61"/>
      <c r="B58" s="93">
        <v>53</v>
      </c>
      <c r="C58" s="110">
        <v>809110</v>
      </c>
      <c r="D58" s="111">
        <v>2016</v>
      </c>
      <c r="E58" t="s" s="112">
        <v>41</v>
      </c>
      <c r="F58" s="113">
        <v>95092</v>
      </c>
      <c r="G58" s="98"/>
      <c r="H58" s="99"/>
      <c r="I58" s="114"/>
      <c r="J58" t="s" s="115">
        <f>IF(ISERROR(VLOOKUP($I58,'Tech Pay'!$B$2:$C$93,2,FALSE)),"",VLOOKUP($I58,'Tech Pay'!$B$2:$C$93,2,FALSE))</f>
      </c>
      <c r="K58" t="s" s="102">
        <f>IF(ISERROR(H58*J58),"",H58*J58)</f>
      </c>
      <c r="L58" s="98">
        <v>34.95</v>
      </c>
      <c r="M58" s="99">
        <v>0.3</v>
      </c>
      <c r="N58" s="111">
        <v>1021</v>
      </c>
      <c r="O58" s="116">
        <f>IF(ISERROR(VLOOKUP($N58,'Tech Pay'!$B$2:$C$93,2,FALSE)),"",VLOOKUP($N58,'Tech Pay'!$B$2:$C$93,2,FALSE))</f>
        <v>35</v>
      </c>
      <c r="P58" s="107">
        <f>IF(ISERROR(M58*O58)," ",M58*O58)</f>
        <v>10.5</v>
      </c>
      <c r="Q58" s="98">
        <v>174.84</v>
      </c>
      <c r="R58" s="99">
        <v>1</v>
      </c>
      <c r="S58" s="111">
        <v>1021</v>
      </c>
      <c r="T58" s="116">
        <f>IF(ISERROR(VLOOKUP($S58,'Tech Pay'!$B$2:$C$93,2,FALSE)),"",VLOOKUP($S58,'Tech Pay'!$B$2:$C$93,2,FALSE))</f>
        <v>35</v>
      </c>
      <c r="U58" s="107">
        <f>IF(ISERROR(R58*T58),"",R58*T58)</f>
        <v>35</v>
      </c>
      <c r="V58" s="108">
        <f>SUM(U58,P58,K58)</f>
        <v>45.5</v>
      </c>
      <c r="W58" t="s" s="109">
        <v>35</v>
      </c>
      <c r="X58" s="75"/>
    </row>
    <row r="59" ht="13.65" customHeight="1">
      <c r="A59" s="61"/>
      <c r="B59" s="93">
        <v>54</v>
      </c>
      <c r="C59" s="110">
        <v>809111</v>
      </c>
      <c r="D59" s="111">
        <v>2017</v>
      </c>
      <c r="E59" t="s" s="112">
        <v>51</v>
      </c>
      <c r="F59" s="113">
        <v>65214</v>
      </c>
      <c r="G59" s="98"/>
      <c r="H59" s="99"/>
      <c r="I59" s="114"/>
      <c r="J59" t="s" s="115">
        <f>IF(ISERROR(VLOOKUP($I59,'Tech Pay'!$B$2:$C$93,2,FALSE)),"",VLOOKUP($I59,'Tech Pay'!$B$2:$C$93,2,FALSE))</f>
      </c>
      <c r="K59" t="s" s="102">
        <f>IF(ISERROR(H59*J59),"",H59*J59)</f>
      </c>
      <c r="L59" s="98">
        <v>388.1</v>
      </c>
      <c r="M59" s="99">
        <v>3.3</v>
      </c>
      <c r="N59" s="111">
        <v>1551</v>
      </c>
      <c r="O59" s="116">
        <f>IF(ISERROR(VLOOKUP($N59,'Tech Pay'!$B$2:$C$93,2,FALSE)),"",VLOOKUP($N59,'Tech Pay'!$B$2:$C$93,2,FALSE))</f>
        <v>25</v>
      </c>
      <c r="P59" s="107">
        <f>IF(ISERROR(M59*O59)," ",M59*O59)</f>
        <v>82.5</v>
      </c>
      <c r="Q59" s="98">
        <v>34.97</v>
      </c>
      <c r="R59" s="99">
        <v>0.2</v>
      </c>
      <c r="S59" s="111">
        <v>1551</v>
      </c>
      <c r="T59" s="116">
        <f>IF(ISERROR(VLOOKUP($S59,'Tech Pay'!$B$2:$C$93,2,FALSE)),"",VLOOKUP($S59,'Tech Pay'!$B$2:$C$93,2,FALSE))</f>
        <v>25</v>
      </c>
      <c r="U59" s="107">
        <f>IF(ISERROR(R59*T59),"",R59*T59)</f>
        <v>5</v>
      </c>
      <c r="V59" s="108">
        <f>SUM(U59,P59,K59)</f>
        <v>87.5</v>
      </c>
      <c r="W59" t="s" s="109">
        <v>35</v>
      </c>
      <c r="X59" s="75"/>
    </row>
    <row r="60" ht="13.65" customHeight="1">
      <c r="A60" s="61"/>
      <c r="B60" s="93">
        <v>55</v>
      </c>
      <c r="C60" s="110">
        <v>809132</v>
      </c>
      <c r="D60" s="111">
        <v>2017</v>
      </c>
      <c r="E60" t="s" s="112">
        <v>33</v>
      </c>
      <c r="F60" s="113">
        <v>104984</v>
      </c>
      <c r="G60" s="98"/>
      <c r="H60" s="99"/>
      <c r="I60" s="114"/>
      <c r="J60" t="s" s="115">
        <f>IF(ISERROR(VLOOKUP($I60,'Tech Pay'!$B$2:$C$93,2,FALSE)),"",VLOOKUP($I60,'Tech Pay'!$B$2:$C$93,2,FALSE))</f>
      </c>
      <c r="K60" t="s" s="102">
        <f>IF(ISERROR(H60*J60),"",H60*J60)</f>
      </c>
      <c r="L60" s="98">
        <v>407.75</v>
      </c>
      <c r="M60" s="99">
        <v>3.5</v>
      </c>
      <c r="N60" s="111">
        <v>1750</v>
      </c>
      <c r="O60" s="116">
        <f>IF(ISERROR(VLOOKUP($N60,'Tech Pay'!$B$2:$C$93,2,FALSE)),"",VLOOKUP($N60,'Tech Pay'!$B$2:$C$93,2,FALSE))</f>
        <v>22</v>
      </c>
      <c r="P60" s="107">
        <f>IF(ISERROR(M60*O60)," ",M60*O60)</f>
        <v>77</v>
      </c>
      <c r="Q60" s="98"/>
      <c r="R60" s="99"/>
      <c r="S60" s="114"/>
      <c r="T60" t="s" s="115">
        <f>IF(ISERROR(VLOOKUP($S60,'Tech Pay'!$B$2:$C$93,2,FALSE)),"",VLOOKUP($S60,'Tech Pay'!$B$2:$C$93,2,FALSE))</f>
      </c>
      <c r="U60" t="s" s="102">
        <f>IF(ISERROR(R60*T60),"",R60*T60)</f>
      </c>
      <c r="V60" s="108">
        <f>SUM(U60,P60,K60)</f>
        <v>77</v>
      </c>
      <c r="W60" t="s" s="109">
        <v>35</v>
      </c>
      <c r="X60" s="75"/>
    </row>
    <row r="61" ht="13.65" customHeight="1">
      <c r="A61" s="61"/>
      <c r="B61" s="93">
        <v>56</v>
      </c>
      <c r="C61" s="110">
        <v>809138</v>
      </c>
      <c r="D61" s="111">
        <v>2011</v>
      </c>
      <c r="E61" t="s" s="112">
        <v>33</v>
      </c>
      <c r="F61" s="113">
        <v>247067</v>
      </c>
      <c r="G61" s="98"/>
      <c r="H61" s="99"/>
      <c r="I61" s="114"/>
      <c r="J61" t="s" s="115">
        <f>IF(ISERROR(VLOOKUP($I61,'Tech Pay'!$B$2:$C$93,2,FALSE)),"",VLOOKUP($I61,'Tech Pay'!$B$2:$C$93,2,FALSE))</f>
      </c>
      <c r="K61" t="s" s="102">
        <f>IF(ISERROR(H61*J61),"",H61*J61)</f>
      </c>
      <c r="L61" s="98">
        <v>34.95</v>
      </c>
      <c r="M61" s="99">
        <v>0.3</v>
      </c>
      <c r="N61" s="111">
        <v>1021</v>
      </c>
      <c r="O61" s="116">
        <f>IF(ISERROR(VLOOKUP($N61,'Tech Pay'!$B$2:$C$93,2,FALSE)),"",VLOOKUP($N61,'Tech Pay'!$B$2:$C$93,2,FALSE))</f>
        <v>35</v>
      </c>
      <c r="P61" s="107">
        <f>IF(ISERROR(M61*O61)," ",M61*O61)</f>
        <v>10.5</v>
      </c>
      <c r="Q61" s="98">
        <v>87.42</v>
      </c>
      <c r="R61" s="99">
        <v>0.5</v>
      </c>
      <c r="S61" s="111">
        <v>1021</v>
      </c>
      <c r="T61" s="116">
        <f>IF(ISERROR(VLOOKUP($S61,'Tech Pay'!$B$2:$C$93,2,FALSE)),"",VLOOKUP($S61,'Tech Pay'!$B$2:$C$93,2,FALSE))</f>
        <v>35</v>
      </c>
      <c r="U61" s="107">
        <f>IF(ISERROR(R61*T61),"",R61*T61)</f>
        <v>17.5</v>
      </c>
      <c r="V61" s="108">
        <f>SUM(U61,P61,K61)</f>
        <v>28</v>
      </c>
      <c r="W61" t="s" s="109">
        <v>35</v>
      </c>
      <c r="X61" s="75"/>
    </row>
    <row r="62" ht="13.65" customHeight="1">
      <c r="A62" s="61"/>
      <c r="B62" s="93">
        <v>57</v>
      </c>
      <c r="C62" s="110">
        <v>809143</v>
      </c>
      <c r="D62" s="111">
        <v>2015</v>
      </c>
      <c r="E62" t="s" s="112">
        <v>33</v>
      </c>
      <c r="F62" s="113">
        <v>54774</v>
      </c>
      <c r="G62" s="98"/>
      <c r="H62" s="99"/>
      <c r="I62" s="114"/>
      <c r="J62" t="s" s="115">
        <f>IF(ISERROR(VLOOKUP($I62,'Tech Pay'!$B$2:$C$93,2,FALSE)),"",VLOOKUP($I62,'Tech Pay'!$B$2:$C$93,2,FALSE))</f>
      </c>
      <c r="K62" t="s" s="102">
        <f>IF(ISERROR(H62*J62),"",H62*J62)</f>
      </c>
      <c r="L62" s="98"/>
      <c r="M62" s="99"/>
      <c r="N62" s="114"/>
      <c r="O62" t="s" s="115">
        <f>IF(ISERROR(VLOOKUP($N62,'Tech Pay'!$B$2:$C$93,2,FALSE)),"",VLOOKUP($N62,'Tech Pay'!$B$2:$C$93,2,FALSE))</f>
      </c>
      <c r="P62" t="s" s="102">
        <f>IF(ISERROR(M62*O62)," ",M62*O62)</f>
        <v>34</v>
      </c>
      <c r="Q62" s="98">
        <v>139.87</v>
      </c>
      <c r="R62" s="99">
        <v>0.8</v>
      </c>
      <c r="S62" s="111">
        <v>1647</v>
      </c>
      <c r="T62" s="116">
        <f>IF(ISERROR(VLOOKUP($S62,'Tech Pay'!$B$2:$C$93,2,FALSE)),"",VLOOKUP($S62,'Tech Pay'!$B$2:$C$93,2,FALSE))</f>
        <v>20</v>
      </c>
      <c r="U62" s="107">
        <f>IF(ISERROR(R62*T62),"",R62*T62)</f>
        <v>16</v>
      </c>
      <c r="V62" s="108">
        <f>SUM(U62,P62,K62)</f>
        <v>16</v>
      </c>
      <c r="W62" t="s" s="109">
        <v>35</v>
      </c>
      <c r="X62" s="75"/>
    </row>
    <row r="63" ht="13.65" customHeight="1">
      <c r="A63" s="61"/>
      <c r="B63" s="93">
        <v>58</v>
      </c>
      <c r="C63" s="110">
        <v>809146</v>
      </c>
      <c r="D63" s="111">
        <v>2018</v>
      </c>
      <c r="E63" t="s" s="112">
        <v>33</v>
      </c>
      <c r="F63" s="113">
        <v>33740</v>
      </c>
      <c r="G63" s="98">
        <v>81.95</v>
      </c>
      <c r="H63" s="99">
        <v>1</v>
      </c>
      <c r="I63" s="111">
        <v>1527</v>
      </c>
      <c r="J63" s="116">
        <f>IF(ISERROR(VLOOKUP($I63,'Tech Pay'!$B$2:$C$93,2,FALSE)),"",VLOOKUP($I63,'Tech Pay'!$B$2:$C$93,2,FALSE))</f>
        <v>34</v>
      </c>
      <c r="K63" s="107">
        <f>IF(ISERROR(H63*J63),"",H63*J63)</f>
        <v>34</v>
      </c>
      <c r="L63" s="98"/>
      <c r="M63" s="99"/>
      <c r="N63" s="114"/>
      <c r="O63" t="s" s="115">
        <f>IF(ISERROR(VLOOKUP($N63,'Tech Pay'!$B$2:$C$93,2,FALSE)),"",VLOOKUP($N63,'Tech Pay'!$B$2:$C$93,2,FALSE))</f>
      </c>
      <c r="P63" t="s" s="102">
        <f>IF(ISERROR(M63*O63)," ",M63*O63)</f>
        <v>34</v>
      </c>
      <c r="Q63" s="98"/>
      <c r="R63" s="99"/>
      <c r="S63" s="114"/>
      <c r="T63" t="s" s="115">
        <f>IF(ISERROR(VLOOKUP($S63,'Tech Pay'!$B$2:$C$93,2,FALSE)),"",VLOOKUP($S63,'Tech Pay'!$B$2:$C$93,2,FALSE))</f>
      </c>
      <c r="U63" t="s" s="102">
        <f>IF(ISERROR(R63*T63),"",R63*T63)</f>
      </c>
      <c r="V63" s="108">
        <f>SUM(U63,P63,K63)</f>
        <v>34</v>
      </c>
      <c r="W63" s="117">
        <v>1</v>
      </c>
      <c r="X63" s="75"/>
    </row>
    <row r="64" ht="13.65" customHeight="1">
      <c r="A64" s="61"/>
      <c r="B64" s="93">
        <v>59</v>
      </c>
      <c r="C64" s="110">
        <v>809147</v>
      </c>
      <c r="D64" s="111">
        <v>2009</v>
      </c>
      <c r="E64" t="s" s="112">
        <v>57</v>
      </c>
      <c r="F64" s="113">
        <v>145242</v>
      </c>
      <c r="G64" s="98">
        <v>100</v>
      </c>
      <c r="H64" s="99">
        <v>1</v>
      </c>
      <c r="I64" s="111">
        <v>1834</v>
      </c>
      <c r="J64" s="116">
        <f>IF(ISERROR(VLOOKUP($I64,'Tech Pay'!$B$2:$C$93,2,FALSE)),"",VLOOKUP($I64,'Tech Pay'!$B$2:$C$93,2,FALSE))</f>
        <v>21</v>
      </c>
      <c r="K64" s="107">
        <f>IF(ISERROR(H64*J64),"",H64*J64)</f>
        <v>21</v>
      </c>
      <c r="L64" s="98">
        <v>34.95</v>
      </c>
      <c r="M64" s="99">
        <v>0.3</v>
      </c>
      <c r="N64" s="111">
        <v>1834</v>
      </c>
      <c r="O64" s="116">
        <f>IF(ISERROR(VLOOKUP($N64,'Tech Pay'!$B$2:$C$93,2,FALSE)),"",VLOOKUP($N64,'Tech Pay'!$B$2:$C$93,2,FALSE))</f>
        <v>21</v>
      </c>
      <c r="P64" s="107">
        <f>IF(ISERROR(M64*O64)," ",M64*O64)</f>
        <v>6.3</v>
      </c>
      <c r="Q64" s="98"/>
      <c r="R64" s="99"/>
      <c r="S64" s="114"/>
      <c r="T64" t="s" s="115">
        <f>IF(ISERROR(VLOOKUP($S64,'Tech Pay'!$B$2:$C$93,2,FALSE)),"",VLOOKUP($S64,'Tech Pay'!$B$2:$C$93,2,FALSE))</f>
      </c>
      <c r="U64" t="s" s="102">
        <f>IF(ISERROR(R64*T64),"",R64*T64)</f>
      </c>
      <c r="V64" s="108">
        <f>SUM(U64,P64,K64)</f>
        <v>27.3</v>
      </c>
      <c r="W64" t="s" s="109">
        <v>35</v>
      </c>
      <c r="X64" s="75"/>
    </row>
    <row r="65" ht="13.65" customHeight="1">
      <c r="A65" s="61"/>
      <c r="B65" s="93">
        <v>60</v>
      </c>
      <c r="C65" s="110">
        <v>809150</v>
      </c>
      <c r="D65" s="111">
        <v>2021</v>
      </c>
      <c r="E65" t="s" s="112">
        <v>48</v>
      </c>
      <c r="F65" s="113">
        <v>100574</v>
      </c>
      <c r="G65" s="98">
        <v>249.95</v>
      </c>
      <c r="H65" s="99">
        <v>2.2</v>
      </c>
      <c r="I65" s="111">
        <v>1834</v>
      </c>
      <c r="J65" s="116">
        <f>IF(ISERROR(VLOOKUP($I65,'Tech Pay'!$B$2:$C$93,2,FALSE)),"",VLOOKUP($I65,'Tech Pay'!$B$2:$C$93,2,FALSE))</f>
        <v>21</v>
      </c>
      <c r="K65" s="107">
        <f>IF(ISERROR(H65*J65),"",H65*J65)</f>
        <v>46.2</v>
      </c>
      <c r="L65" s="98">
        <v>442.7</v>
      </c>
      <c r="M65" s="99">
        <v>3.8</v>
      </c>
      <c r="N65" s="111">
        <v>1834</v>
      </c>
      <c r="O65" s="116">
        <f>IF(ISERROR(VLOOKUP($N65,'Tech Pay'!$B$2:$C$93,2,FALSE)),"",VLOOKUP($N65,'Tech Pay'!$B$2:$C$93,2,FALSE))</f>
        <v>21</v>
      </c>
      <c r="P65" s="107">
        <f>IF(ISERROR(M65*O65)," ",M65*O65)</f>
        <v>79.8</v>
      </c>
      <c r="Q65" s="98"/>
      <c r="R65" s="99"/>
      <c r="S65" s="114"/>
      <c r="T65" t="s" s="115">
        <f>IF(ISERROR(VLOOKUP($S65,'Tech Pay'!$B$2:$C$93,2,FALSE)),"",VLOOKUP($S65,'Tech Pay'!$B$2:$C$93,2,FALSE))</f>
      </c>
      <c r="U65" t="s" s="102">
        <f>IF(ISERROR(R65*T65),"",R65*T65)</f>
      </c>
      <c r="V65" s="108">
        <f>SUM(U65,P65,K65)</f>
        <v>126</v>
      </c>
      <c r="W65" t="s" s="109">
        <v>35</v>
      </c>
      <c r="X65" s="75"/>
    </row>
    <row r="66" ht="13.65" customHeight="1">
      <c r="A66" s="61"/>
      <c r="B66" s="93">
        <v>61</v>
      </c>
      <c r="C66" s="110">
        <v>809168</v>
      </c>
      <c r="D66" s="111">
        <v>2020</v>
      </c>
      <c r="E66" t="s" s="112">
        <v>51</v>
      </c>
      <c r="F66" s="113">
        <v>35379</v>
      </c>
      <c r="G66" s="98"/>
      <c r="H66" s="99"/>
      <c r="I66" s="114"/>
      <c r="J66" t="s" s="115">
        <f>IF(ISERROR(VLOOKUP($I66,'Tech Pay'!$B$2:$C$93,2,FALSE)),"",VLOOKUP($I66,'Tech Pay'!$B$2:$C$93,2,FALSE))</f>
      </c>
      <c r="K66" t="s" s="102">
        <f>IF(ISERROR(H66*J66),"",H66*J66)</f>
      </c>
      <c r="L66" s="98">
        <v>62.45</v>
      </c>
      <c r="M66" s="99">
        <v>0.7</v>
      </c>
      <c r="N66" s="111">
        <v>1527</v>
      </c>
      <c r="O66" s="116">
        <f>IF(ISERROR(VLOOKUP($N66,'Tech Pay'!$B$2:$C$93,2,FALSE)),"",VLOOKUP($N66,'Tech Pay'!$B$2:$C$93,2,FALSE))</f>
        <v>34</v>
      </c>
      <c r="P66" s="107">
        <f>IF(ISERROR(M66*O66)," ",M66*O66)</f>
        <v>23.8</v>
      </c>
      <c r="Q66" s="98"/>
      <c r="R66" s="99"/>
      <c r="S66" s="114"/>
      <c r="T66" t="s" s="115">
        <f>IF(ISERROR(VLOOKUP($S66,'Tech Pay'!$B$2:$C$93,2,FALSE)),"",VLOOKUP($S66,'Tech Pay'!$B$2:$C$93,2,FALSE))</f>
      </c>
      <c r="U66" t="s" s="102">
        <f>IF(ISERROR(R66*T66),"",R66*T66)</f>
      </c>
      <c r="V66" s="108">
        <f>SUM(U66,P66,K66)</f>
        <v>23.8</v>
      </c>
      <c r="W66" t="s" s="109">
        <v>35</v>
      </c>
      <c r="X66" s="75"/>
    </row>
    <row r="67" ht="13.65" customHeight="1">
      <c r="A67" s="61"/>
      <c r="B67" s="93">
        <v>62</v>
      </c>
      <c r="C67" s="110">
        <v>809191</v>
      </c>
      <c r="D67" s="111">
        <v>2017</v>
      </c>
      <c r="E67" t="s" s="112">
        <v>42</v>
      </c>
      <c r="F67" s="113">
        <v>168070</v>
      </c>
      <c r="G67" s="98"/>
      <c r="H67" s="99"/>
      <c r="I67" s="114"/>
      <c r="J67" t="s" s="115">
        <f>IF(ISERROR(VLOOKUP($I67,'Tech Pay'!$B$2:$C$93,2,FALSE)),"",VLOOKUP($I67,'Tech Pay'!$B$2:$C$93,2,FALSE))</f>
      </c>
      <c r="K67" t="s" s="102">
        <f>IF(ISERROR(H67*J67),"",H67*J67)</f>
      </c>
      <c r="L67" s="98"/>
      <c r="M67" s="99"/>
      <c r="N67" s="114"/>
      <c r="O67" t="s" s="115">
        <f>IF(ISERROR(VLOOKUP($N67,'Tech Pay'!$B$2:$C$93,2,FALSE)),"",VLOOKUP($N67,'Tech Pay'!$B$2:$C$93,2,FALSE))</f>
      </c>
      <c r="P67" t="s" s="102">
        <f>IF(ISERROR(M67*O67)," ",M67*O67)</f>
        <v>34</v>
      </c>
      <c r="Q67" s="98">
        <v>349.68</v>
      </c>
      <c r="R67" s="99">
        <v>2</v>
      </c>
      <c r="S67" s="111">
        <v>1750</v>
      </c>
      <c r="T67" s="116">
        <f>IF(ISERROR(VLOOKUP($S67,'Tech Pay'!$B$2:$C$93,2,FALSE)),"",VLOOKUP($S67,'Tech Pay'!$B$2:$C$93,2,FALSE))</f>
        <v>22</v>
      </c>
      <c r="U67" s="107">
        <f>IF(ISERROR(R67*T67),"",R67*T67)</f>
        <v>44</v>
      </c>
      <c r="V67" s="108">
        <f>SUM(U67,P67,K67)</f>
        <v>44</v>
      </c>
      <c r="W67" s="117">
        <v>1</v>
      </c>
      <c r="X67" s="75"/>
    </row>
    <row r="68" ht="13.65" customHeight="1">
      <c r="A68" s="61"/>
      <c r="B68" s="93">
        <v>63</v>
      </c>
      <c r="C68" s="110">
        <v>809196</v>
      </c>
      <c r="D68" s="111">
        <v>2014</v>
      </c>
      <c r="E68" t="s" s="112">
        <v>58</v>
      </c>
      <c r="F68" s="113">
        <v>94637</v>
      </c>
      <c r="G68" s="98"/>
      <c r="H68" s="99"/>
      <c r="I68" s="114"/>
      <c r="J68" t="s" s="115">
        <f>IF(ISERROR(VLOOKUP($I68,'Tech Pay'!$B$2:$C$93,2,FALSE)),"",VLOOKUP($I68,'Tech Pay'!$B$2:$C$93,2,FALSE))</f>
      </c>
      <c r="K68" t="s" s="102">
        <f>IF(ISERROR(H68*J68),"",H68*J68)</f>
      </c>
      <c r="L68" s="98"/>
      <c r="M68" s="99"/>
      <c r="N68" s="114"/>
      <c r="O68" t="s" s="115">
        <f>IF(ISERROR(VLOOKUP($N68,'Tech Pay'!$B$2:$C$93,2,FALSE)),"",VLOOKUP($N68,'Tech Pay'!$B$2:$C$93,2,FALSE))</f>
      </c>
      <c r="P68" t="s" s="102">
        <f>IF(ISERROR(M68*O68)," ",M68*O68)</f>
        <v>34</v>
      </c>
      <c r="Q68" s="98">
        <v>402.13</v>
      </c>
      <c r="R68" s="99">
        <v>2.3</v>
      </c>
      <c r="S68" s="111">
        <v>551</v>
      </c>
      <c r="T68" s="116">
        <f>IF(ISERROR(VLOOKUP($S68,'Tech Pay'!$B$2:$C$93,2,FALSE)),"",VLOOKUP($S68,'Tech Pay'!$B$2:$C$93,2,FALSE))</f>
        <v>40</v>
      </c>
      <c r="U68" s="107">
        <f>IF(ISERROR(R68*T68),"",R68*T68)</f>
        <v>92</v>
      </c>
      <c r="V68" s="108">
        <f>SUM(U68,P68,K68)</f>
        <v>92</v>
      </c>
      <c r="W68" t="s" s="109">
        <v>35</v>
      </c>
      <c r="X68" s="75"/>
    </row>
    <row r="69" ht="13.65" customHeight="1">
      <c r="A69" s="61"/>
      <c r="B69" s="93">
        <v>64</v>
      </c>
      <c r="C69" s="110">
        <v>809226</v>
      </c>
      <c r="D69" s="111">
        <v>2020</v>
      </c>
      <c r="E69" t="s" s="112">
        <v>33</v>
      </c>
      <c r="F69" s="113">
        <v>98679</v>
      </c>
      <c r="G69" s="98"/>
      <c r="H69" s="99"/>
      <c r="I69" s="114"/>
      <c r="J69" t="s" s="115">
        <f>IF(ISERROR(VLOOKUP($I69,'Tech Pay'!$B$2:$C$93,2,FALSE)),"",VLOOKUP($I69,'Tech Pay'!$B$2:$C$93,2,FALSE))</f>
      </c>
      <c r="K69" t="s" s="102">
        <f>IF(ISERROR(H69*J69),"",H69*J69)</f>
      </c>
      <c r="L69" s="98">
        <v>198.05</v>
      </c>
      <c r="M69" s="99">
        <v>1.7</v>
      </c>
      <c r="N69" s="111">
        <v>584</v>
      </c>
      <c r="O69" s="116">
        <f>IF(ISERROR(VLOOKUP($N69,'Tech Pay'!$B$2:$C$93,2,FALSE)),"",VLOOKUP($N69,'Tech Pay'!$B$2:$C$93,2,FALSE))</f>
        <v>35.5</v>
      </c>
      <c r="P69" s="107">
        <f>IF(ISERROR(M69*O69)," ",M69*O69)</f>
        <v>60.35</v>
      </c>
      <c r="Q69" s="98"/>
      <c r="R69" s="99"/>
      <c r="S69" s="114"/>
      <c r="T69" t="s" s="115">
        <f>IF(ISERROR(VLOOKUP($S69,'Tech Pay'!$B$2:$C$93,2,FALSE)),"",VLOOKUP($S69,'Tech Pay'!$B$2:$C$93,2,FALSE))</f>
      </c>
      <c r="U69" t="s" s="102">
        <f>IF(ISERROR(R69*T69),"",R69*T69)</f>
      </c>
      <c r="V69" s="108">
        <f>SUM(U69,P69,K69)</f>
        <v>60.35</v>
      </c>
      <c r="W69" t="s" s="109">
        <v>35</v>
      </c>
      <c r="X69" s="75"/>
    </row>
    <row r="70" ht="13.65" customHeight="1">
      <c r="A70" s="61"/>
      <c r="B70" s="93">
        <v>65</v>
      </c>
      <c r="C70" s="110">
        <v>809245</v>
      </c>
      <c r="D70" s="111">
        <v>2015</v>
      </c>
      <c r="E70" t="s" s="112">
        <v>53</v>
      </c>
      <c r="F70" s="113">
        <v>110274</v>
      </c>
      <c r="G70" s="98">
        <v>40</v>
      </c>
      <c r="H70" s="99">
        <v>0.4</v>
      </c>
      <c r="I70" s="111">
        <v>1021</v>
      </c>
      <c r="J70" s="116">
        <f>IF(ISERROR(VLOOKUP($I70,'Tech Pay'!$B$2:$C$93,2,FALSE)),"",VLOOKUP($I70,'Tech Pay'!$B$2:$C$93,2,FALSE))</f>
        <v>35</v>
      </c>
      <c r="K70" s="107">
        <f>IF(ISERROR(H70*J70),"",H70*J70)</f>
        <v>14</v>
      </c>
      <c r="L70" s="98">
        <v>34.95</v>
      </c>
      <c r="M70" s="99">
        <v>0.3</v>
      </c>
      <c r="N70" s="111">
        <v>1021</v>
      </c>
      <c r="O70" s="116">
        <f>IF(ISERROR(VLOOKUP($N70,'Tech Pay'!$B$2:$C$93,2,FALSE)),"",VLOOKUP($N70,'Tech Pay'!$B$2:$C$93,2,FALSE))</f>
        <v>35</v>
      </c>
      <c r="P70" s="107">
        <f>IF(ISERROR(M70*O70)," ",M70*O70)</f>
        <v>10.5</v>
      </c>
      <c r="Q70" s="98"/>
      <c r="R70" s="99"/>
      <c r="S70" s="114"/>
      <c r="T70" t="s" s="115">
        <f>IF(ISERROR(VLOOKUP($S70,'Tech Pay'!$B$2:$C$93,2,FALSE)),"",VLOOKUP($S70,'Tech Pay'!$B$2:$C$93,2,FALSE))</f>
      </c>
      <c r="U70" t="s" s="102">
        <f>IF(ISERROR(R70*T70),"",R70*T70)</f>
      </c>
      <c r="V70" s="108">
        <f>SUM(U70,P70,K70)</f>
        <v>24.5</v>
      </c>
      <c r="W70" t="s" s="109">
        <v>35</v>
      </c>
      <c r="X70" s="75"/>
    </row>
    <row r="71" ht="13.65" customHeight="1">
      <c r="A71" s="61"/>
      <c r="B71" s="93">
        <v>66</v>
      </c>
      <c r="C71" s="110">
        <v>809267</v>
      </c>
      <c r="D71" s="111">
        <v>2020</v>
      </c>
      <c r="E71" t="s" s="112">
        <v>33</v>
      </c>
      <c r="F71" s="113">
        <v>46503</v>
      </c>
      <c r="G71" s="98"/>
      <c r="H71" s="99"/>
      <c r="I71" s="114"/>
      <c r="J71" t="s" s="115">
        <f>IF(ISERROR(VLOOKUP($I71,'Tech Pay'!$B$2:$C$93,2,FALSE)),"",VLOOKUP($I71,'Tech Pay'!$B$2:$C$93,2,FALSE))</f>
      </c>
      <c r="K71" t="s" s="102">
        <f>IF(ISERROR(H71*J71),"",H71*J71)</f>
      </c>
      <c r="L71" s="98"/>
      <c r="M71" s="99"/>
      <c r="N71" s="114"/>
      <c r="O71" t="s" s="115">
        <f>IF(ISERROR(VLOOKUP($N71,'Tech Pay'!$B$2:$C$93,2,FALSE)),"",VLOOKUP($N71,'Tech Pay'!$B$2:$C$93,2,FALSE))</f>
      </c>
      <c r="P71" t="s" s="102">
        <f>IF(ISERROR(M71*O71)," ",M71*O71)</f>
        <v>34</v>
      </c>
      <c r="Q71" s="98">
        <v>34.97</v>
      </c>
      <c r="R71" s="99">
        <v>0.2</v>
      </c>
      <c r="S71" s="111">
        <v>1527</v>
      </c>
      <c r="T71" s="116">
        <f>IF(ISERROR(VLOOKUP($S71,'Tech Pay'!$B$2:$C$93,2,FALSE)),"",VLOOKUP($S71,'Tech Pay'!$B$2:$C$93,2,FALSE))</f>
        <v>34</v>
      </c>
      <c r="U71" s="107">
        <f>IF(ISERROR(R71*T71),"",R71*T71)</f>
        <v>6.8</v>
      </c>
      <c r="V71" s="108">
        <f>SUM(U71,P71,K71)</f>
        <v>6.8</v>
      </c>
      <c r="W71" s="117">
        <v>1</v>
      </c>
      <c r="X71" s="75"/>
    </row>
    <row r="72" ht="13.65" customHeight="1">
      <c r="A72" s="61"/>
      <c r="B72" s="93">
        <v>67</v>
      </c>
      <c r="C72" s="110">
        <v>809271</v>
      </c>
      <c r="D72" s="111">
        <v>2013</v>
      </c>
      <c r="E72" t="s" s="112">
        <v>59</v>
      </c>
      <c r="F72" s="113">
        <v>117101</v>
      </c>
      <c r="G72" s="98">
        <v>129.95</v>
      </c>
      <c r="H72" s="99">
        <v>1.2</v>
      </c>
      <c r="I72" s="111">
        <v>1834</v>
      </c>
      <c r="J72" s="116">
        <f>IF(ISERROR(VLOOKUP($I72,'Tech Pay'!$B$2:$C$93,2,FALSE)),"",VLOOKUP($I72,'Tech Pay'!$B$2:$C$93,2,FALSE))</f>
        <v>21</v>
      </c>
      <c r="K72" s="107">
        <f>IF(ISERROR(H72*J72),"",H72*J72)</f>
        <v>25.2</v>
      </c>
      <c r="L72" s="98">
        <v>326.2</v>
      </c>
      <c r="M72" s="99">
        <v>2.8</v>
      </c>
      <c r="N72" s="111">
        <v>1834</v>
      </c>
      <c r="O72" s="116">
        <f>IF(ISERROR(VLOOKUP($N72,'Tech Pay'!$B$2:$C$93,2,FALSE)),"",VLOOKUP($N72,'Tech Pay'!$B$2:$C$93,2,FALSE))</f>
        <v>21</v>
      </c>
      <c r="P72" s="107">
        <f>IF(ISERROR(M72*O72)," ",M72*O72)</f>
        <v>58.8</v>
      </c>
      <c r="Q72" s="98">
        <v>1241.36</v>
      </c>
      <c r="R72" s="99">
        <v>7.1</v>
      </c>
      <c r="S72" s="111">
        <v>1834</v>
      </c>
      <c r="T72" s="116">
        <f>IF(ISERROR(VLOOKUP($S72,'Tech Pay'!$B$2:$C$93,2,FALSE)),"",VLOOKUP($S72,'Tech Pay'!$B$2:$C$93,2,FALSE))</f>
        <v>21</v>
      </c>
      <c r="U72" s="107">
        <f>IF(ISERROR(R72*T72),"",R72*T72)</f>
        <v>149.1</v>
      </c>
      <c r="V72" s="108">
        <f>SUM(U72,P72,K72)</f>
        <v>233.1</v>
      </c>
      <c r="W72" t="s" s="109">
        <v>35</v>
      </c>
      <c r="X72" s="75"/>
    </row>
    <row r="73" ht="13.65" customHeight="1">
      <c r="A73" s="61"/>
      <c r="B73" s="93">
        <v>68</v>
      </c>
      <c r="C73" s="110">
        <v>809274</v>
      </c>
      <c r="D73" s="111">
        <v>2014</v>
      </c>
      <c r="E73" t="s" s="112">
        <v>36</v>
      </c>
      <c r="F73" s="113">
        <v>107468</v>
      </c>
      <c r="G73" s="98">
        <v>25</v>
      </c>
      <c r="H73" s="99">
        <v>0.2</v>
      </c>
      <c r="I73" s="111">
        <v>1527</v>
      </c>
      <c r="J73" s="116">
        <f>IF(ISERROR(VLOOKUP($I73,'Tech Pay'!$B$2:$C$93,2,FALSE)),"",VLOOKUP($I73,'Tech Pay'!$B$2:$C$93,2,FALSE))</f>
        <v>34</v>
      </c>
      <c r="K73" s="107">
        <f>IF(ISERROR(H73*J73),"",H73*J73)</f>
        <v>6.8</v>
      </c>
      <c r="L73" s="98"/>
      <c r="M73" s="99"/>
      <c r="N73" s="114"/>
      <c r="O73" t="s" s="115">
        <f>IF(ISERROR(VLOOKUP($N73,'Tech Pay'!$B$2:$C$93,2,FALSE)),"",VLOOKUP($N73,'Tech Pay'!$B$2:$C$93,2,FALSE))</f>
      </c>
      <c r="P73" t="s" s="102">
        <f>IF(ISERROR(M73*O73)," ",M73*O73)</f>
        <v>34</v>
      </c>
      <c r="Q73" s="98">
        <v>139.87</v>
      </c>
      <c r="R73" s="99">
        <v>0.8</v>
      </c>
      <c r="S73" s="111">
        <v>1527</v>
      </c>
      <c r="T73" s="116">
        <f>IF(ISERROR(VLOOKUP($S73,'Tech Pay'!$B$2:$C$93,2,FALSE)),"",VLOOKUP($S73,'Tech Pay'!$B$2:$C$93,2,FALSE))</f>
        <v>34</v>
      </c>
      <c r="U73" s="107">
        <f>IF(ISERROR(R73*T73),"",R73*T73)</f>
        <v>27.2</v>
      </c>
      <c r="V73" s="108">
        <f>SUM(U73,P73,K73)</f>
        <v>34</v>
      </c>
      <c r="W73" t="s" s="109">
        <v>35</v>
      </c>
      <c r="X73" s="75"/>
    </row>
    <row r="74" ht="13.65" customHeight="1">
      <c r="A74" s="61"/>
      <c r="B74" s="93">
        <v>69</v>
      </c>
      <c r="C74" s="110">
        <v>809285</v>
      </c>
      <c r="D74" s="111">
        <v>2014</v>
      </c>
      <c r="E74" t="s" s="112">
        <v>51</v>
      </c>
      <c r="F74" s="113">
        <v>99919</v>
      </c>
      <c r="G74" s="98"/>
      <c r="H74" s="99"/>
      <c r="I74" s="114"/>
      <c r="J74" t="s" s="115">
        <f>IF(ISERROR(VLOOKUP($I74,'Tech Pay'!$B$2:$C$93,2,FALSE)),"",VLOOKUP($I74,'Tech Pay'!$B$2:$C$93,2,FALSE))</f>
      </c>
      <c r="K74" t="s" s="102">
        <f>IF(ISERROR(H74*J74),"",H74*J74)</f>
      </c>
      <c r="L74" s="98"/>
      <c r="M74" s="99"/>
      <c r="N74" s="114"/>
      <c r="O74" t="s" s="115">
        <f>IF(ISERROR(VLOOKUP($N74,'Tech Pay'!$B$2:$C$93,2,FALSE)),"",VLOOKUP($N74,'Tech Pay'!$B$2:$C$93,2,FALSE))</f>
      </c>
      <c r="P74" t="s" s="102">
        <f>IF(ISERROR(M74*O74)," ",M74*O74)</f>
        <v>34</v>
      </c>
      <c r="Q74" s="98">
        <v>174.84</v>
      </c>
      <c r="R74" s="99">
        <v>1</v>
      </c>
      <c r="S74" s="111">
        <v>1716</v>
      </c>
      <c r="T74" s="116">
        <f>IF(ISERROR(VLOOKUP($S74,'Tech Pay'!$B$2:$C$93,2,FALSE)),"",VLOOKUP($S74,'Tech Pay'!$B$2:$C$93,2,FALSE))</f>
        <v>26</v>
      </c>
      <c r="U74" s="107">
        <f>IF(ISERROR(R74*T74),"",R74*T74)</f>
        <v>26</v>
      </c>
      <c r="V74" s="108">
        <f>SUM(U74,P74,K74)</f>
        <v>26</v>
      </c>
      <c r="W74" s="117">
        <v>1</v>
      </c>
      <c r="X74" s="75"/>
    </row>
    <row r="75" ht="13.65" customHeight="1">
      <c r="A75" s="61"/>
      <c r="B75" s="93">
        <v>70</v>
      </c>
      <c r="C75" s="110">
        <v>809286</v>
      </c>
      <c r="D75" s="111">
        <v>2019</v>
      </c>
      <c r="E75" t="s" s="112">
        <v>33</v>
      </c>
      <c r="F75" s="113">
        <v>57750</v>
      </c>
      <c r="G75" s="98"/>
      <c r="H75" s="99"/>
      <c r="I75" s="114"/>
      <c r="J75" t="s" s="115">
        <f>IF(ISERROR(VLOOKUP($I75,'Tech Pay'!$B$2:$C$93,2,FALSE)),"",VLOOKUP($I75,'Tech Pay'!$B$2:$C$93,2,FALSE))</f>
      </c>
      <c r="K75" t="s" s="102">
        <f>IF(ISERROR(H75*J75),"",H75*J75)</f>
      </c>
      <c r="L75" s="98">
        <v>34.95</v>
      </c>
      <c r="M75" s="99">
        <v>0.3</v>
      </c>
      <c r="N75" s="111">
        <v>1750</v>
      </c>
      <c r="O75" s="116">
        <f>IF(ISERROR(VLOOKUP($N75,'Tech Pay'!$B$2:$C$93,2,FALSE)),"",VLOOKUP($N75,'Tech Pay'!$B$2:$C$93,2,FALSE))</f>
        <v>22</v>
      </c>
      <c r="P75" s="107">
        <f>IF(ISERROR(M75*O75)," ",M75*O75)</f>
        <v>6.6</v>
      </c>
      <c r="Q75" s="98"/>
      <c r="R75" s="99"/>
      <c r="S75" s="114"/>
      <c r="T75" t="s" s="115">
        <f>IF(ISERROR(VLOOKUP($S75,'Tech Pay'!$B$2:$C$93,2,FALSE)),"",VLOOKUP($S75,'Tech Pay'!$B$2:$C$93,2,FALSE))</f>
      </c>
      <c r="U75" t="s" s="102">
        <f>IF(ISERROR(R75*T75),"",R75*T75)</f>
      </c>
      <c r="V75" s="108">
        <f>SUM(U75,P75,K75)</f>
        <v>6.6</v>
      </c>
      <c r="W75" t="s" s="109">
        <v>35</v>
      </c>
      <c r="X75" s="75"/>
    </row>
    <row r="76" ht="13.65" customHeight="1">
      <c r="A76" s="61"/>
      <c r="B76" s="93">
        <v>71</v>
      </c>
      <c r="C76" s="110">
        <v>809300</v>
      </c>
      <c r="D76" s="111">
        <v>2015</v>
      </c>
      <c r="E76" t="s" s="112">
        <v>53</v>
      </c>
      <c r="F76" s="113">
        <v>85112</v>
      </c>
      <c r="G76" s="98"/>
      <c r="H76" s="99"/>
      <c r="I76" s="114"/>
      <c r="J76" s="116"/>
      <c r="K76" s="107"/>
      <c r="L76" s="98"/>
      <c r="M76" s="99"/>
      <c r="N76" s="114"/>
      <c r="O76" t="s" s="115">
        <f>IF(ISERROR(VLOOKUP($N76,'Tech Pay'!$B$2:$C$93,2,FALSE)),"",VLOOKUP($N76,'Tech Pay'!$B$2:$C$93,2,FALSE))</f>
      </c>
      <c r="P76" t="s" s="102">
        <f>IF(ISERROR(M76*O76)," ",M76*O76)</f>
        <v>34</v>
      </c>
      <c r="Q76" s="98">
        <v>174.84</v>
      </c>
      <c r="R76" s="99">
        <v>1</v>
      </c>
      <c r="S76" s="111">
        <v>557</v>
      </c>
      <c r="T76" s="116">
        <f>IF(ISERROR(VLOOKUP($S76,'Tech Pay'!$B$2:$C$93,2,FALSE)),"",VLOOKUP($S76,'Tech Pay'!$B$2:$C$93,2,FALSE))</f>
        <v>45.5</v>
      </c>
      <c r="U76" s="107">
        <f>IF(ISERROR(R76*T76),"",R76*T76)</f>
        <v>45.5</v>
      </c>
      <c r="V76" s="108">
        <f>SUM(U76,P76,K76)</f>
        <v>45.5</v>
      </c>
      <c r="W76" s="117">
        <v>1</v>
      </c>
      <c r="X76" s="75"/>
    </row>
    <row r="77" ht="13.65" customHeight="1">
      <c r="A77" s="61"/>
      <c r="B77" s="93">
        <v>72</v>
      </c>
      <c r="C77" s="110">
        <v>809305</v>
      </c>
      <c r="D77" s="111">
        <v>2013</v>
      </c>
      <c r="E77" t="s" s="112">
        <v>60</v>
      </c>
      <c r="F77" s="113">
        <v>121488</v>
      </c>
      <c r="G77" s="98"/>
      <c r="H77" s="99"/>
      <c r="I77" s="114"/>
      <c r="J77" s="116"/>
      <c r="K77" s="107"/>
      <c r="L77" s="98"/>
      <c r="M77" s="99"/>
      <c r="N77" s="114"/>
      <c r="O77" t="s" s="115">
        <f>IF(ISERROR(VLOOKUP($N77,'Tech Pay'!$B$2:$C$93,2,FALSE)),"",VLOOKUP($N77,'Tech Pay'!$B$2:$C$93,2,FALSE))</f>
      </c>
      <c r="P77" t="s" s="102">
        <f>IF(ISERROR(M77*O77)," ",M77*O77)</f>
        <v>34</v>
      </c>
      <c r="Q77" s="98">
        <v>139.88</v>
      </c>
      <c r="R77" s="99">
        <v>0.8</v>
      </c>
      <c r="S77" s="111">
        <v>1551</v>
      </c>
      <c r="T77" s="116">
        <f>IF(ISERROR(VLOOKUP($S77,'Tech Pay'!$B$2:$C$93,2,FALSE)),"",VLOOKUP($S77,'Tech Pay'!$B$2:$C$93,2,FALSE))</f>
        <v>25</v>
      </c>
      <c r="U77" s="107">
        <f>IF(ISERROR(R77*T77),"",R77*T77)</f>
        <v>20</v>
      </c>
      <c r="V77" s="108">
        <f>SUM(U77,P77,K77)</f>
        <v>20</v>
      </c>
      <c r="W77" t="s" s="109">
        <v>35</v>
      </c>
      <c r="X77" s="75"/>
    </row>
    <row r="78" ht="13.65" customHeight="1">
      <c r="A78" s="61"/>
      <c r="B78" s="93">
        <v>73</v>
      </c>
      <c r="C78" s="110">
        <v>809309</v>
      </c>
      <c r="D78" s="111">
        <v>2022</v>
      </c>
      <c r="E78" t="s" s="112">
        <v>51</v>
      </c>
      <c r="F78" s="113">
        <v>13792</v>
      </c>
      <c r="G78" s="98"/>
      <c r="H78" s="99"/>
      <c r="I78" s="114"/>
      <c r="J78" s="116"/>
      <c r="K78" s="107"/>
      <c r="L78" s="98"/>
      <c r="M78" s="99"/>
      <c r="N78" s="114"/>
      <c r="O78" t="s" s="115">
        <f>IF(ISERROR(VLOOKUP($N78,'Tech Pay'!$B$2:$C$93,2,FALSE)),"",VLOOKUP($N78,'Tech Pay'!$B$2:$C$93,2,FALSE))</f>
      </c>
      <c r="P78" t="s" s="102">
        <f>IF(ISERROR(M78*O78)," ",M78*O78)</f>
        <v>34</v>
      </c>
      <c r="Q78" s="98">
        <v>174.84</v>
      </c>
      <c r="R78" s="99">
        <v>1</v>
      </c>
      <c r="S78" s="111">
        <v>1492</v>
      </c>
      <c r="T78" s="116">
        <f>IF(ISERROR(VLOOKUP($S78,'Tech Pay'!$B$2:$C$93,2,FALSE)),"",VLOOKUP($S78,'Tech Pay'!$B$2:$C$93,2,FALSE))</f>
        <v>34</v>
      </c>
      <c r="U78" s="107">
        <f>IF(ISERROR(R78*T78),"",R78*T78)</f>
        <v>34</v>
      </c>
      <c r="V78" s="108">
        <f>SUM(U78,P78,K78)</f>
        <v>34</v>
      </c>
      <c r="W78" t="s" s="109">
        <v>35</v>
      </c>
      <c r="X78" s="75"/>
    </row>
    <row r="79" ht="13.65" customHeight="1">
      <c r="A79" s="61"/>
      <c r="B79" s="93">
        <v>74</v>
      </c>
      <c r="C79" s="110">
        <v>809315</v>
      </c>
      <c r="D79" s="111">
        <v>2022</v>
      </c>
      <c r="E79" t="s" s="112">
        <v>53</v>
      </c>
      <c r="F79" s="113">
        <v>24053</v>
      </c>
      <c r="G79" s="98"/>
      <c r="H79" s="99"/>
      <c r="I79" s="114"/>
      <c r="J79" s="116"/>
      <c r="K79" s="107"/>
      <c r="L79" s="98"/>
      <c r="M79" s="99"/>
      <c r="N79" s="114"/>
      <c r="O79" t="s" s="115">
        <f>IF(ISERROR(VLOOKUP($N79,'Tech Pay'!$B$2:$C$93,2,FALSE)),"",VLOOKUP($N79,'Tech Pay'!$B$2:$C$93,2,FALSE))</f>
      </c>
      <c r="P79" t="s" s="102">
        <f>IF(ISERROR(M79*O79)," ",M79*O79)</f>
        <v>34</v>
      </c>
      <c r="Q79" s="98">
        <v>87.42</v>
      </c>
      <c r="R79" s="99">
        <v>0.5</v>
      </c>
      <c r="S79" s="111">
        <v>1716</v>
      </c>
      <c r="T79" s="116">
        <f>IF(ISERROR(VLOOKUP($S79,'Tech Pay'!$B$2:$C$93,2,FALSE)),"",VLOOKUP($S79,'Tech Pay'!$B$2:$C$93,2,FALSE))</f>
        <v>26</v>
      </c>
      <c r="U79" s="107">
        <f>IF(ISERROR(R79*T79),"",R79*T79)</f>
        <v>13</v>
      </c>
      <c r="V79" s="108">
        <f>SUM(U79,P79,K79)</f>
        <v>13</v>
      </c>
      <c r="W79" t="s" s="109">
        <v>35</v>
      </c>
      <c r="X79" s="75"/>
    </row>
    <row r="80" ht="13.65" customHeight="1">
      <c r="A80" s="61"/>
      <c r="B80" s="93">
        <v>75</v>
      </c>
      <c r="C80" s="110">
        <v>809325</v>
      </c>
      <c r="D80" s="111">
        <v>2019</v>
      </c>
      <c r="E80" t="s" s="112">
        <v>37</v>
      </c>
      <c r="F80" s="113">
        <v>101027</v>
      </c>
      <c r="G80" s="98"/>
      <c r="H80" s="99"/>
      <c r="I80" s="114"/>
      <c r="J80" s="116"/>
      <c r="K80" s="107"/>
      <c r="L80" s="98"/>
      <c r="M80" s="99"/>
      <c r="N80" s="114"/>
      <c r="O80" t="s" s="115">
        <f>IF(ISERROR(VLOOKUP($N80,'Tech Pay'!$B$2:$C$93,2,FALSE)),"",VLOOKUP($N80,'Tech Pay'!$B$2:$C$93,2,FALSE))</f>
      </c>
      <c r="P80" t="s" s="102">
        <f>IF(ISERROR(M80*O80)," ",M80*O80)</f>
        <v>34</v>
      </c>
      <c r="Q80" s="98">
        <v>139.87</v>
      </c>
      <c r="R80" s="99">
        <v>0.8</v>
      </c>
      <c r="S80" s="111">
        <v>1825</v>
      </c>
      <c r="T80" s="116">
        <f>IF(ISERROR(VLOOKUP($S80,'Tech Pay'!$B$2:$C$93,2,FALSE)),"",VLOOKUP($S80,'Tech Pay'!$B$2:$C$93,2,FALSE))</f>
        <v>25</v>
      </c>
      <c r="U80" s="107">
        <f>IF(ISERROR(R80*T80),"",R80*T80)</f>
        <v>20</v>
      </c>
      <c r="V80" s="108">
        <f>SUM(U80,P80,K80)</f>
        <v>20</v>
      </c>
      <c r="W80" s="117">
        <v>1</v>
      </c>
      <c r="X80" s="75"/>
    </row>
    <row r="81" ht="13.65" customHeight="1">
      <c r="A81" s="61"/>
      <c r="B81" s="93">
        <v>76</v>
      </c>
      <c r="C81" s="110">
        <v>809360</v>
      </c>
      <c r="D81" s="111">
        <v>2016</v>
      </c>
      <c r="E81" t="s" s="112">
        <v>43</v>
      </c>
      <c r="F81" s="113">
        <v>60627</v>
      </c>
      <c r="G81" s="98"/>
      <c r="H81" s="99"/>
      <c r="I81" s="114"/>
      <c r="J81" t="s" s="115">
        <f>IF(ISERROR(VLOOKUP($I81,'Tech Pay'!$B$2:$C$93,2,FALSE)),"",VLOOKUP($I81,'Tech Pay'!$B$2:$C$93,2,FALSE))</f>
      </c>
      <c r="K81" t="s" s="102">
        <f>IF(ISERROR(H81*J81),"",H81*J81)</f>
      </c>
      <c r="L81" s="98">
        <v>34.95</v>
      </c>
      <c r="M81" s="99">
        <v>0.3</v>
      </c>
      <c r="N81" s="111">
        <v>1716</v>
      </c>
      <c r="O81" s="116">
        <f>IF(ISERROR(VLOOKUP($N81,'Tech Pay'!$B$2:$C$93,2,FALSE)),"",VLOOKUP($N81,'Tech Pay'!$B$2:$C$93,2,FALSE))</f>
        <v>26</v>
      </c>
      <c r="P81" s="107">
        <f>IF(ISERROR(M81*O81)," ",M81*O81)</f>
        <v>7.8</v>
      </c>
      <c r="Q81" s="98"/>
      <c r="R81" s="99"/>
      <c r="S81" s="114"/>
      <c r="T81" t="s" s="115">
        <f>IF(ISERROR(VLOOKUP($S81,'Tech Pay'!$B$2:$C$93,2,FALSE)),"",VLOOKUP($S81,'Tech Pay'!$B$2:$C$93,2,FALSE))</f>
      </c>
      <c r="U81" t="s" s="102">
        <f>IF(ISERROR(R81*T81),"",R81*T81)</f>
      </c>
      <c r="V81" s="108">
        <f>SUM(U81,P81,K81)</f>
        <v>7.8</v>
      </c>
      <c r="W81" t="s" s="109">
        <v>35</v>
      </c>
      <c r="X81" s="75"/>
    </row>
    <row r="82" ht="13.65" customHeight="1">
      <c r="A82" s="61"/>
      <c r="B82" s="93">
        <v>77</v>
      </c>
      <c r="C82" s="110">
        <v>809365</v>
      </c>
      <c r="D82" s="111">
        <v>2013</v>
      </c>
      <c r="E82" t="s" s="112">
        <v>43</v>
      </c>
      <c r="F82" s="113">
        <v>63982</v>
      </c>
      <c r="G82" s="98"/>
      <c r="H82" s="99"/>
      <c r="I82" s="114"/>
      <c r="J82" s="116"/>
      <c r="K82" s="107"/>
      <c r="L82" s="98"/>
      <c r="M82" s="99"/>
      <c r="N82" s="114"/>
      <c r="O82" t="s" s="115">
        <f>IF(ISERROR(VLOOKUP($N82,'Tech Pay'!$B$2:$C$93,2,FALSE)),"",VLOOKUP($N82,'Tech Pay'!$B$2:$C$93,2,FALSE))</f>
      </c>
      <c r="P82" t="s" s="102">
        <f>IF(ISERROR(M82*O82)," ",M82*O82)</f>
        <v>34</v>
      </c>
      <c r="Q82" s="98">
        <v>297.23</v>
      </c>
      <c r="R82" s="99">
        <v>1.7</v>
      </c>
      <c r="S82" s="111">
        <v>1551</v>
      </c>
      <c r="T82" s="116">
        <f>IF(ISERROR(VLOOKUP($S82,'Tech Pay'!$B$2:$C$93,2,FALSE)),"",VLOOKUP($S82,'Tech Pay'!$B$2:$C$93,2,FALSE))</f>
        <v>25</v>
      </c>
      <c r="U82" s="107">
        <f>IF(ISERROR(R82*T82),"",R82*T82)</f>
        <v>42.5</v>
      </c>
      <c r="V82" s="108">
        <f>SUM(U82,P82,K82)</f>
        <v>42.5</v>
      </c>
      <c r="W82" s="117">
        <v>1</v>
      </c>
      <c r="X82" s="75"/>
    </row>
    <row r="83" ht="13.65" customHeight="1">
      <c r="A83" s="61"/>
      <c r="B83" s="93">
        <v>78</v>
      </c>
      <c r="C83" s="110">
        <v>809370</v>
      </c>
      <c r="D83" s="111">
        <v>2023</v>
      </c>
      <c r="E83" t="s" s="112">
        <v>33</v>
      </c>
      <c r="F83" s="113">
        <v>40631</v>
      </c>
      <c r="G83" s="98">
        <v>120</v>
      </c>
      <c r="H83" s="99">
        <v>1.6</v>
      </c>
      <c r="I83" s="111">
        <v>1647</v>
      </c>
      <c r="J83" s="116">
        <f>IF(ISERROR(VLOOKUP($I83,'Tech Pay'!$B$2:$C$93,2,FALSE)),"",VLOOKUP($I83,'Tech Pay'!$B$2:$C$93,2,FALSE))</f>
        <v>20</v>
      </c>
      <c r="K83" s="107">
        <f>IF(ISERROR(H83*J83),"",H83*J83)</f>
        <v>32</v>
      </c>
      <c r="L83" s="98"/>
      <c r="M83" s="99"/>
      <c r="N83" s="114"/>
      <c r="O83" t="s" s="115">
        <f>IF(ISERROR(VLOOKUP($N83,'Tech Pay'!$B$2:$C$93,2,FALSE)),"",VLOOKUP($N83,'Tech Pay'!$B$2:$C$93,2,FALSE))</f>
      </c>
      <c r="P83" t="s" s="102">
        <f>IF(ISERROR(M83*O83)," ",M83*O83)</f>
        <v>34</v>
      </c>
      <c r="Q83" s="98"/>
      <c r="R83" s="99"/>
      <c r="S83" s="114"/>
      <c r="T83" t="s" s="115">
        <f>IF(ISERROR(VLOOKUP($S83,'Tech Pay'!$B$2:$C$93,2,FALSE)),"",VLOOKUP($S83,'Tech Pay'!$B$2:$C$93,2,FALSE))</f>
      </c>
      <c r="U83" t="s" s="102">
        <f>IF(ISERROR(R83*T83),"",R83*T83)</f>
      </c>
      <c r="V83" s="108">
        <f>SUM(U83,P83,K83)</f>
        <v>32</v>
      </c>
      <c r="W83" t="s" s="109">
        <v>35</v>
      </c>
      <c r="X83" s="75"/>
    </row>
    <row r="84" ht="13.65" customHeight="1">
      <c r="A84" s="61"/>
      <c r="B84" s="93">
        <v>79</v>
      </c>
      <c r="C84" s="110">
        <v>809398</v>
      </c>
      <c r="D84" s="111">
        <v>2015</v>
      </c>
      <c r="E84" t="s" s="112">
        <v>51</v>
      </c>
      <c r="F84" s="113">
        <v>168425</v>
      </c>
      <c r="G84" s="98"/>
      <c r="H84" s="99"/>
      <c r="I84" s="114"/>
      <c r="J84" t="s" s="115">
        <f>IF(ISERROR(VLOOKUP($I84,'Tech Pay'!$B$2:$C$93,2,FALSE)),"",VLOOKUP($I84,'Tech Pay'!$B$2:$C$93,2,FALSE))</f>
      </c>
      <c r="K84" t="s" s="102">
        <f>IF(ISERROR(H84*J84),"",H84*J84)</f>
      </c>
      <c r="L84" s="98">
        <v>163.1</v>
      </c>
      <c r="M84" s="99">
        <v>1.4</v>
      </c>
      <c r="N84" s="111">
        <v>1647</v>
      </c>
      <c r="O84" s="116">
        <f>IF(ISERROR(VLOOKUP($N84,'Tech Pay'!$B$2:$C$93,2,FALSE)),"",VLOOKUP($N84,'Tech Pay'!$B$2:$C$93,2,FALSE))</f>
        <v>20</v>
      </c>
      <c r="P84" s="107">
        <f>IF(ISERROR(M84*O84)," ",M84*O84)</f>
        <v>28</v>
      </c>
      <c r="Q84" s="98"/>
      <c r="R84" s="99"/>
      <c r="S84" s="114"/>
      <c r="T84" t="s" s="115">
        <f>IF(ISERROR(VLOOKUP($S84,'Tech Pay'!$B$2:$C$93,2,FALSE)),"",VLOOKUP($S84,'Tech Pay'!$B$2:$C$93,2,FALSE))</f>
      </c>
      <c r="U84" t="s" s="102">
        <f>IF(ISERROR(R84*T84),"",R84*T84)</f>
      </c>
      <c r="V84" s="108">
        <f>SUM(U84,P84,K84)</f>
        <v>28</v>
      </c>
      <c r="W84" t="s" s="109">
        <v>35</v>
      </c>
      <c r="X84" s="75"/>
    </row>
    <row r="85" ht="13.65" customHeight="1">
      <c r="A85" s="61"/>
      <c r="B85" s="93">
        <v>80</v>
      </c>
      <c r="C85" s="110">
        <v>809400</v>
      </c>
      <c r="D85" s="111">
        <v>2014</v>
      </c>
      <c r="E85" t="s" s="112">
        <v>47</v>
      </c>
      <c r="F85" s="113">
        <v>112658</v>
      </c>
      <c r="G85" s="98"/>
      <c r="H85" s="99"/>
      <c r="I85" s="114"/>
      <c r="J85" t="s" s="115">
        <f>IF(ISERROR(VLOOKUP($I85,'Tech Pay'!$B$2:$C$93,2,FALSE)),"",VLOOKUP($I85,'Tech Pay'!$B$2:$C$93,2,FALSE))</f>
      </c>
      <c r="K85" t="s" s="102">
        <f>IF(ISERROR(H85*J85),"",H85*J85)</f>
      </c>
      <c r="L85" s="98"/>
      <c r="M85" s="99"/>
      <c r="N85" s="114"/>
      <c r="O85" t="s" s="115">
        <f>IF(ISERROR(VLOOKUP($N85,'Tech Pay'!$B$2:$C$93,2,FALSE)),"",VLOOKUP($N85,'Tech Pay'!$B$2:$C$93,2,FALSE))</f>
      </c>
      <c r="P85" t="s" s="102">
        <f>IF(ISERROR(M85*O85)," ",M85*O85)</f>
        <v>34</v>
      </c>
      <c r="Q85" s="98">
        <v>104.9</v>
      </c>
      <c r="R85" s="99">
        <v>0.6</v>
      </c>
      <c r="S85" s="111">
        <v>584</v>
      </c>
      <c r="T85" s="116">
        <f>IF(ISERROR(VLOOKUP($S85,'Tech Pay'!$B$2:$C$93,2,FALSE)),"",VLOOKUP($S85,'Tech Pay'!$B$2:$C$93,2,FALSE))</f>
        <v>35.5</v>
      </c>
      <c r="U85" s="107">
        <f>IF(ISERROR(R85*T85),"",R85*T85)</f>
        <v>21.3</v>
      </c>
      <c r="V85" s="108">
        <f>SUM(U85,P85,K85)</f>
        <v>21.3</v>
      </c>
      <c r="W85" t="s" s="109">
        <v>35</v>
      </c>
      <c r="X85" s="75"/>
    </row>
    <row r="86" ht="13.65" customHeight="1">
      <c r="A86" s="61"/>
      <c r="B86" s="93">
        <v>81</v>
      </c>
      <c r="C86" s="110">
        <v>809407</v>
      </c>
      <c r="D86" s="111">
        <v>2006</v>
      </c>
      <c r="E86" t="s" s="112">
        <v>33</v>
      </c>
      <c r="F86" s="113">
        <v>95267</v>
      </c>
      <c r="G86" s="98"/>
      <c r="H86" s="99"/>
      <c r="I86" s="114"/>
      <c r="J86" t="s" s="115">
        <f>IF(ISERROR(VLOOKUP($I86,'Tech Pay'!$B$2:$C$93,2,FALSE)),"",VLOOKUP($I86,'Tech Pay'!$B$2:$C$93,2,FALSE))</f>
      </c>
      <c r="K86" t="s" s="102">
        <f>IF(ISERROR(H86*J86),"",H86*J86)</f>
      </c>
      <c r="L86" s="98">
        <v>34.95</v>
      </c>
      <c r="M86" s="99">
        <v>0.3</v>
      </c>
      <c r="N86" s="111">
        <v>557</v>
      </c>
      <c r="O86" s="116">
        <f>IF(ISERROR(VLOOKUP($N86,'Tech Pay'!$B$2:$C$93,2,FALSE)),"",VLOOKUP($N86,'Tech Pay'!$B$2:$C$93,2,FALSE))</f>
        <v>45.5</v>
      </c>
      <c r="P86" s="107">
        <f>IF(ISERROR(M86*O86)," ",M86*O86)</f>
        <v>13.65</v>
      </c>
      <c r="Q86" s="98">
        <v>472.07</v>
      </c>
      <c r="R86" s="99">
        <v>2.7</v>
      </c>
      <c r="S86" s="111">
        <v>557</v>
      </c>
      <c r="T86" s="116">
        <f>IF(ISERROR(VLOOKUP($S86,'Tech Pay'!$B$2:$C$93,2,FALSE)),"",VLOOKUP($S86,'Tech Pay'!$B$2:$C$93,2,FALSE))</f>
        <v>45.5</v>
      </c>
      <c r="U86" s="107">
        <f>IF(ISERROR(R86*T86),"",R86*T86)</f>
        <v>122.85</v>
      </c>
      <c r="V86" s="108">
        <f>SUM(U86,P86,K86)</f>
        <v>136.5</v>
      </c>
      <c r="W86" t="s" s="109">
        <v>35</v>
      </c>
      <c r="X86" s="75"/>
    </row>
    <row r="87" ht="13.65" customHeight="1">
      <c r="A87" s="61"/>
      <c r="B87" s="93">
        <v>82</v>
      </c>
      <c r="C87" s="110">
        <v>809417</v>
      </c>
      <c r="D87" s="111">
        <v>2023</v>
      </c>
      <c r="E87" t="s" s="112">
        <v>41</v>
      </c>
      <c r="F87" s="113">
        <v>43407</v>
      </c>
      <c r="G87" s="98"/>
      <c r="H87" s="99"/>
      <c r="I87" s="114"/>
      <c r="J87" t="s" s="115">
        <f>IF(ISERROR(VLOOKUP($I87,'Tech Pay'!$B$2:$C$93,2,FALSE)),"",VLOOKUP($I87,'Tech Pay'!$B$2:$C$93,2,FALSE))</f>
      </c>
      <c r="K87" t="s" s="102">
        <f>IF(ISERROR(H87*J87),"",H87*J87)</f>
      </c>
      <c r="L87" s="98">
        <v>34.95</v>
      </c>
      <c r="M87" s="99">
        <v>0.3</v>
      </c>
      <c r="N87" s="111">
        <v>1716</v>
      </c>
      <c r="O87" s="116">
        <f>IF(ISERROR(VLOOKUP($N87,'Tech Pay'!$B$2:$C$93,2,FALSE)),"",VLOOKUP($N87,'Tech Pay'!$B$2:$C$93,2,FALSE))</f>
        <v>26</v>
      </c>
      <c r="P87" s="107">
        <f>IF(ISERROR(M87*O87)," ",M87*O87)</f>
        <v>7.8</v>
      </c>
      <c r="Q87" s="98">
        <v>559.49</v>
      </c>
      <c r="R87" s="99">
        <v>3.2</v>
      </c>
      <c r="S87" s="111">
        <v>1716</v>
      </c>
      <c r="T87" s="116">
        <f>IF(ISERROR(VLOOKUP($S87,'Tech Pay'!$B$2:$C$93,2,FALSE)),"",VLOOKUP($S87,'Tech Pay'!$B$2:$C$93,2,FALSE))</f>
        <v>26</v>
      </c>
      <c r="U87" s="107">
        <f>IF(ISERROR(R87*T87),"",R87*T87)</f>
        <v>83.2</v>
      </c>
      <c r="V87" s="108">
        <f>SUM(U87,P87,K87)</f>
        <v>91</v>
      </c>
      <c r="W87" t="s" s="109">
        <v>35</v>
      </c>
      <c r="X87" s="75"/>
    </row>
    <row r="88" ht="13.65" customHeight="1">
      <c r="A88" s="61"/>
      <c r="B88" s="93">
        <v>83</v>
      </c>
      <c r="C88" s="110">
        <v>809427</v>
      </c>
      <c r="D88" s="111">
        <v>2016</v>
      </c>
      <c r="E88" t="s" s="112">
        <v>33</v>
      </c>
      <c r="F88" s="113">
        <v>128313</v>
      </c>
      <c r="G88" s="98">
        <v>100</v>
      </c>
      <c r="H88" s="99">
        <v>0.8</v>
      </c>
      <c r="I88" s="111">
        <v>1716</v>
      </c>
      <c r="J88" s="116">
        <f>IF(ISERROR(VLOOKUP($I88,'Tech Pay'!$B$2:$C$93,2,FALSE)),"",VLOOKUP($I88,'Tech Pay'!$B$2:$C$93,2,FALSE))</f>
        <v>26</v>
      </c>
      <c r="K88" s="107">
        <f>IF(ISERROR(H88*J88),"",H88*J88)</f>
        <v>20.8</v>
      </c>
      <c r="L88" s="98"/>
      <c r="M88" s="99"/>
      <c r="N88" s="114"/>
      <c r="O88" t="s" s="115">
        <f>IF(ISERROR(VLOOKUP($N88,'Tech Pay'!$B$2:$C$93,2,FALSE)),"",VLOOKUP($N88,'Tech Pay'!$B$2:$C$93,2,FALSE))</f>
      </c>
      <c r="P88" t="s" s="102">
        <f>IF(ISERROR(M88*O88)," ",M88*O88)</f>
        <v>34</v>
      </c>
      <c r="Q88" s="98"/>
      <c r="R88" s="99"/>
      <c r="S88" s="114"/>
      <c r="T88" t="s" s="115">
        <f>IF(ISERROR(VLOOKUP($S88,'Tech Pay'!$B$2:$C$93,2,FALSE)),"",VLOOKUP($S88,'Tech Pay'!$B$2:$C$93,2,FALSE))</f>
      </c>
      <c r="U88" t="s" s="102">
        <f>IF(ISERROR(R88*T88),"",R88*T88)</f>
      </c>
      <c r="V88" s="108">
        <f>SUM(U88,P88,K88)</f>
        <v>20.8</v>
      </c>
      <c r="W88" s="117">
        <v>1</v>
      </c>
      <c r="X88" s="75"/>
    </row>
    <row r="89" ht="13.65" customHeight="1">
      <c r="A89" s="61"/>
      <c r="B89" s="93">
        <v>84</v>
      </c>
      <c r="C89" s="110">
        <v>809431</v>
      </c>
      <c r="D89" s="111">
        <v>2006</v>
      </c>
      <c r="E89" t="s" s="112">
        <v>33</v>
      </c>
      <c r="F89" s="113">
        <v>248343</v>
      </c>
      <c r="G89" s="98"/>
      <c r="H89" s="99"/>
      <c r="I89" s="114"/>
      <c r="J89" t="s" s="115">
        <f>IF(ISERROR(VLOOKUP($I89,'Tech Pay'!$B$2:$C$93,2,FALSE)),"",VLOOKUP($I89,'Tech Pay'!$B$2:$C$93,2,FALSE))</f>
      </c>
      <c r="K89" t="s" s="102">
        <f>IF(ISERROR(H89*J89),"",H89*J89)</f>
      </c>
      <c r="L89" s="98">
        <v>34.95</v>
      </c>
      <c r="M89" s="99">
        <v>0.3</v>
      </c>
      <c r="N89" s="111">
        <v>593</v>
      </c>
      <c r="O89" s="116">
        <f>IF(ISERROR(VLOOKUP($N89,'Tech Pay'!$B$2:$C$93,2,FALSE)),"",VLOOKUP($N89,'Tech Pay'!$B$2:$C$93,2,FALSE))</f>
        <v>35.5</v>
      </c>
      <c r="P89" s="107">
        <f>IF(ISERROR(M89*O89)," ",M89*O89)</f>
        <v>10.65</v>
      </c>
      <c r="Q89" s="98">
        <v>1223.88</v>
      </c>
      <c r="R89" s="99">
        <v>7</v>
      </c>
      <c r="S89" s="111">
        <v>593</v>
      </c>
      <c r="T89" s="116">
        <f>IF(ISERROR(VLOOKUP($S89,'Tech Pay'!$B$2:$C$93,2,FALSE)),"",VLOOKUP($S89,'Tech Pay'!$B$2:$C$93,2,FALSE))</f>
        <v>35.5</v>
      </c>
      <c r="U89" s="107">
        <f>IF(ISERROR(R89*T89),"",R89*T89)</f>
        <v>248.5</v>
      </c>
      <c r="V89" s="108">
        <f>SUM(U89,P89,K89)</f>
        <v>259.15</v>
      </c>
      <c r="W89" t="s" s="109">
        <v>35</v>
      </c>
      <c r="X89" s="75"/>
    </row>
    <row r="90" ht="13.65" customHeight="1">
      <c r="A90" s="61"/>
      <c r="B90" s="93">
        <v>85</v>
      </c>
      <c r="C90" s="110">
        <v>809434</v>
      </c>
      <c r="D90" s="111">
        <v>2018</v>
      </c>
      <c r="E90" t="s" s="112">
        <v>33</v>
      </c>
      <c r="F90" s="113">
        <v>70285</v>
      </c>
      <c r="G90" s="98"/>
      <c r="H90" s="99"/>
      <c r="I90" s="114"/>
      <c r="J90" t="s" s="115">
        <f>IF(ISERROR(VLOOKUP($I90,'Tech Pay'!$B$2:$C$93,2,FALSE)),"",VLOOKUP($I90,'Tech Pay'!$B$2:$C$93,2,FALSE))</f>
      </c>
      <c r="K90" t="s" s="102">
        <f>IF(ISERROR(H90*J90),"",H90*J90)</f>
      </c>
      <c r="L90" s="98"/>
      <c r="M90" s="99"/>
      <c r="N90" s="114"/>
      <c r="O90" t="s" s="115">
        <f>IF(ISERROR(VLOOKUP($N90,'Tech Pay'!$B$2:$C$93,2,FALSE)),"",VLOOKUP($N90,'Tech Pay'!$B$2:$C$93,2,FALSE))</f>
      </c>
      <c r="P90" t="s" s="102">
        <f>IF(ISERROR(M90*O90)," ",M90*O90)</f>
        <v>34</v>
      </c>
      <c r="Q90" s="98">
        <v>139.87</v>
      </c>
      <c r="R90" s="99">
        <v>0.8</v>
      </c>
      <c r="S90" s="111">
        <v>557</v>
      </c>
      <c r="T90" s="116">
        <f>IF(ISERROR(VLOOKUP($S90,'Tech Pay'!$B$2:$C$93,2,FALSE)),"",VLOOKUP($S90,'Tech Pay'!$B$2:$C$93,2,FALSE))</f>
        <v>45.5</v>
      </c>
      <c r="U90" s="107">
        <f>IF(ISERROR(R90*T90),"",R90*T90)</f>
        <v>36.4</v>
      </c>
      <c r="V90" s="108">
        <f>SUM(U90,P90,K90)</f>
        <v>36.4</v>
      </c>
      <c r="W90" s="117">
        <v>1</v>
      </c>
      <c r="X90" s="75"/>
    </row>
    <row r="91" ht="13.65" customHeight="1">
      <c r="A91" s="61"/>
      <c r="B91" s="93">
        <v>86</v>
      </c>
      <c r="C91" s="110">
        <v>809446</v>
      </c>
      <c r="D91" s="111">
        <v>2012</v>
      </c>
      <c r="E91" t="s" s="112">
        <v>56</v>
      </c>
      <c r="F91" s="113">
        <v>97557</v>
      </c>
      <c r="G91" s="98"/>
      <c r="H91" s="99"/>
      <c r="I91" s="114"/>
      <c r="J91" t="s" s="115">
        <f>IF(ISERROR(VLOOKUP($I91,'Tech Pay'!$B$2:$C$93,2,FALSE)),"",VLOOKUP($I91,'Tech Pay'!$B$2:$C$93,2,FALSE))</f>
      </c>
      <c r="K91" t="s" s="102">
        <f>IF(ISERROR(H91*J91),"",H91*J91)</f>
      </c>
      <c r="L91" s="98">
        <v>326.2</v>
      </c>
      <c r="M91" s="99">
        <v>2.8</v>
      </c>
      <c r="N91" s="111">
        <v>1834</v>
      </c>
      <c r="O91" s="116">
        <f>IF(ISERROR(VLOOKUP($N91,'Tech Pay'!$B$2:$C$93,2,FALSE)),"",VLOOKUP($N91,'Tech Pay'!$B$2:$C$93,2,FALSE))</f>
        <v>21</v>
      </c>
      <c r="P91" s="107">
        <f>IF(ISERROR(M91*O91)," ",M91*O91)</f>
        <v>58.8</v>
      </c>
      <c r="Q91" s="98"/>
      <c r="R91" s="99"/>
      <c r="S91" s="114"/>
      <c r="T91" t="s" s="115">
        <f>IF(ISERROR(VLOOKUP($S91,'Tech Pay'!$B$2:$C$93,2,FALSE)),"",VLOOKUP($S91,'Tech Pay'!$B$2:$C$93,2,FALSE))</f>
      </c>
      <c r="U91" t="s" s="102">
        <f>IF(ISERROR(R91*T91),"",R91*T91)</f>
      </c>
      <c r="V91" s="108">
        <f>SUM(U91,P91,K91)</f>
        <v>58.8</v>
      </c>
      <c r="W91" t="s" s="109">
        <v>35</v>
      </c>
      <c r="X91" s="75"/>
    </row>
    <row r="92" ht="13.65" customHeight="1">
      <c r="A92" s="61"/>
      <c r="B92" s="93">
        <v>87</v>
      </c>
      <c r="C92" s="110">
        <v>809448</v>
      </c>
      <c r="D92" s="111">
        <v>2014</v>
      </c>
      <c r="E92" t="s" s="112">
        <v>61</v>
      </c>
      <c r="F92" s="113">
        <v>87938</v>
      </c>
      <c r="G92" s="98"/>
      <c r="H92" s="99"/>
      <c r="I92" s="114"/>
      <c r="J92" t="s" s="115">
        <f>IF(ISERROR(VLOOKUP($I92,'Tech Pay'!$B$2:$C$93,2,FALSE)),"",VLOOKUP($I92,'Tech Pay'!$B$2:$C$93,2,FALSE))</f>
      </c>
      <c r="K92" t="s" s="102">
        <f>IF(ISERROR(H92*J92),"",H92*J92)</f>
      </c>
      <c r="L92" s="98">
        <v>163.1</v>
      </c>
      <c r="M92" s="99">
        <v>1.4</v>
      </c>
      <c r="N92" s="111">
        <v>1735</v>
      </c>
      <c r="O92" s="116">
        <f>IF(ISERROR(VLOOKUP($N92,'Tech Pay'!$B$2:$C$93,2,FALSE)),"",VLOOKUP($N92,'Tech Pay'!$B$2:$C$93,2,FALSE))</f>
        <v>22</v>
      </c>
      <c r="P92" s="107">
        <f>IF(ISERROR(M92*O92)," ",M92*O92)</f>
        <v>30.8</v>
      </c>
      <c r="Q92" s="98"/>
      <c r="R92" s="99"/>
      <c r="S92" s="114"/>
      <c r="T92" t="s" s="115">
        <f>IF(ISERROR(VLOOKUP($S92,'Tech Pay'!$B$2:$C$93,2,FALSE)),"",VLOOKUP($S92,'Tech Pay'!$B$2:$C$93,2,FALSE))</f>
      </c>
      <c r="U92" t="s" s="102">
        <f>IF(ISERROR(R92*T92),"",R92*T92)</f>
      </c>
      <c r="V92" s="108">
        <f>SUM(U92,P92,K92)</f>
        <v>30.8</v>
      </c>
      <c r="W92" s="117">
        <v>1</v>
      </c>
      <c r="X92" s="75"/>
    </row>
    <row r="93" ht="13.65" customHeight="1">
      <c r="A93" s="61"/>
      <c r="B93" s="93">
        <v>88</v>
      </c>
      <c r="C93" s="110">
        <v>809457</v>
      </c>
      <c r="D93" s="111">
        <v>2023</v>
      </c>
      <c r="E93" t="s" s="112">
        <v>41</v>
      </c>
      <c r="F93" s="113">
        <v>38270</v>
      </c>
      <c r="G93" s="98"/>
      <c r="H93" s="99"/>
      <c r="I93" s="114"/>
      <c r="J93" t="s" s="115">
        <f>IF(ISERROR(VLOOKUP($I93,'Tech Pay'!$B$2:$C$93,2,FALSE)),"",VLOOKUP($I93,'Tech Pay'!$B$2:$C$93,2,FALSE))</f>
      </c>
      <c r="K93" t="s" s="102">
        <f>IF(ISERROR(H93*J93),"",H93*J93)</f>
      </c>
      <c r="L93" s="98"/>
      <c r="M93" s="99"/>
      <c r="N93" s="114"/>
      <c r="O93" t="s" s="115">
        <f>IF(ISERROR(VLOOKUP($N93,'Tech Pay'!$B$2:$C$93,2,FALSE)),"",VLOOKUP($N93,'Tech Pay'!$B$2:$C$93,2,FALSE))</f>
      </c>
      <c r="P93" t="s" s="102">
        <f>IF(ISERROR(M93*O93)," ",M93*O93)</f>
        <v>34</v>
      </c>
      <c r="Q93" s="98">
        <v>1608.53</v>
      </c>
      <c r="R93" s="99">
        <v>9.199999999999999</v>
      </c>
      <c r="S93" s="111">
        <v>1021</v>
      </c>
      <c r="T93" s="116">
        <f>IF(ISERROR(VLOOKUP($S93,'Tech Pay'!$B$2:$C$93,2,FALSE)),"",VLOOKUP($S93,'Tech Pay'!$B$2:$C$93,2,FALSE))</f>
        <v>35</v>
      </c>
      <c r="U93" s="107">
        <f>IF(ISERROR(R93*T93),"",R93*T93)</f>
        <v>322</v>
      </c>
      <c r="V93" s="108">
        <f>SUM(U93,P93,K93)</f>
        <v>322</v>
      </c>
      <c r="W93" t="s" s="109">
        <v>35</v>
      </c>
      <c r="X93" s="75"/>
    </row>
    <row r="94" ht="13.65" customHeight="1">
      <c r="A94" s="61"/>
      <c r="B94" s="93">
        <v>89</v>
      </c>
      <c r="C94" s="110">
        <v>809460</v>
      </c>
      <c r="D94" s="111">
        <v>2018</v>
      </c>
      <c r="E94" t="s" s="112">
        <v>44</v>
      </c>
      <c r="F94" s="113">
        <v>36729</v>
      </c>
      <c r="G94" s="98">
        <v>229.95</v>
      </c>
      <c r="H94" s="99">
        <v>2.2</v>
      </c>
      <c r="I94" s="111">
        <v>1834</v>
      </c>
      <c r="J94" s="116">
        <f>IF(ISERROR(VLOOKUP($I94,'Tech Pay'!$B$2:$C$93,2,FALSE)),"",VLOOKUP($I94,'Tech Pay'!$B$2:$C$93,2,FALSE))</f>
        <v>21</v>
      </c>
      <c r="K94" s="107">
        <f>IF(ISERROR(H94*J94),"",H94*J94)</f>
        <v>46.2</v>
      </c>
      <c r="L94" s="98">
        <v>34.95</v>
      </c>
      <c r="M94" s="99">
        <v>0.3</v>
      </c>
      <c r="N94" s="111">
        <v>1110</v>
      </c>
      <c r="O94" s="116">
        <f>IF(ISERROR(VLOOKUP($N94,'Tech Pay'!$B$2:$C$93,2,FALSE)),"",VLOOKUP($N94,'Tech Pay'!$B$2:$C$93,2,FALSE))</f>
        <v>32.5</v>
      </c>
      <c r="P94" s="107">
        <f>IF(ISERROR(M94*O94)," ",M94*O94)</f>
        <v>9.75</v>
      </c>
      <c r="Q94" s="98">
        <v>1223.88</v>
      </c>
      <c r="R94" s="99">
        <v>7</v>
      </c>
      <c r="S94" s="111">
        <v>1110</v>
      </c>
      <c r="T94" s="116">
        <f>IF(ISERROR(VLOOKUP($S94,'Tech Pay'!$B$2:$C$93,2,FALSE)),"",VLOOKUP($S94,'Tech Pay'!$B$2:$C$93,2,FALSE))</f>
        <v>32.5</v>
      </c>
      <c r="U94" s="107">
        <f>IF(ISERROR(R94*T94),"",R94*T94)</f>
        <v>227.5</v>
      </c>
      <c r="V94" s="108">
        <f>SUM(U94,P94,K94)</f>
        <v>283.45</v>
      </c>
      <c r="W94" t="s" s="109">
        <v>35</v>
      </c>
      <c r="X94" s="75"/>
    </row>
    <row r="95" ht="13.65" customHeight="1">
      <c r="A95" s="61"/>
      <c r="B95" s="93">
        <v>90</v>
      </c>
      <c r="C95" s="110">
        <v>809473</v>
      </c>
      <c r="D95" s="111">
        <v>2020</v>
      </c>
      <c r="E95" t="s" s="112">
        <v>33</v>
      </c>
      <c r="F95" s="113">
        <v>100702</v>
      </c>
      <c r="G95" s="98"/>
      <c r="H95" s="99"/>
      <c r="I95" s="114"/>
      <c r="J95" t="s" s="115">
        <f>IF(ISERROR(VLOOKUP($I95,'Tech Pay'!$B$2:$C$93,2,FALSE)),"",VLOOKUP($I95,'Tech Pay'!$B$2:$C$93,2,FALSE))</f>
      </c>
      <c r="K95" t="s" s="102">
        <f>IF(ISERROR(H95*J95),"",H95*J95)</f>
      </c>
      <c r="L95" s="98"/>
      <c r="M95" s="99"/>
      <c r="N95" s="114"/>
      <c r="O95" t="s" s="115">
        <f>IF(ISERROR(VLOOKUP($N95,'Tech Pay'!$B$2:$C$93,2,FALSE)),"",VLOOKUP($N95,'Tech Pay'!$B$2:$C$93,2,FALSE))</f>
      </c>
      <c r="P95" t="s" s="102">
        <f>IF(ISERROR(M95*O95)," ",M95*O95)</f>
        <v>34</v>
      </c>
      <c r="Q95" s="98">
        <v>139.87</v>
      </c>
      <c r="R95" s="99">
        <v>0.8</v>
      </c>
      <c r="S95" s="111">
        <v>1287</v>
      </c>
      <c r="T95" s="116">
        <f>IF(ISERROR(VLOOKUP($S95,'Tech Pay'!$B$2:$C$93,2,FALSE)),"",VLOOKUP($S95,'Tech Pay'!$B$2:$C$93,2,FALSE))</f>
        <v>29</v>
      </c>
      <c r="U95" s="107">
        <f>IF(ISERROR(R95*T95),"",R95*T95)</f>
        <v>23.2</v>
      </c>
      <c r="V95" s="108">
        <f>SUM(U95,P95,K95)</f>
        <v>23.2</v>
      </c>
      <c r="W95" s="117">
        <v>1</v>
      </c>
      <c r="X95" s="75"/>
    </row>
    <row r="96" ht="13.65" customHeight="1">
      <c r="A96" s="61"/>
      <c r="B96" s="93">
        <v>91</v>
      </c>
      <c r="C96" s="110">
        <v>809478</v>
      </c>
      <c r="D96" s="111">
        <v>2022</v>
      </c>
      <c r="E96" t="s" s="112">
        <v>36</v>
      </c>
      <c r="F96" s="113">
        <v>13619</v>
      </c>
      <c r="G96" s="98"/>
      <c r="H96" s="99"/>
      <c r="I96" s="114"/>
      <c r="J96" t="s" s="115">
        <f>IF(ISERROR(VLOOKUP($I96,'Tech Pay'!$B$2:$C$93,2,FALSE)),"",VLOOKUP($I96,'Tech Pay'!$B$2:$C$93,2,FALSE))</f>
      </c>
      <c r="K96" t="s" s="102">
        <f>IF(ISERROR(H96*J96),"",H96*J96)</f>
      </c>
      <c r="L96" s="98"/>
      <c r="M96" s="99"/>
      <c r="N96" s="114"/>
      <c r="O96" t="s" s="115">
        <f>IF(ISERROR(VLOOKUP($N96,'Tech Pay'!$B$2:$C$93,2,FALSE)),"",VLOOKUP($N96,'Tech Pay'!$B$2:$C$93,2,FALSE))</f>
      </c>
      <c r="P96" t="s" s="102">
        <f>IF(ISERROR(M96*O96)," ",M96*O96)</f>
        <v>34</v>
      </c>
      <c r="Q96" s="98">
        <v>139.87</v>
      </c>
      <c r="R96" s="99">
        <v>0.8</v>
      </c>
      <c r="S96" s="111">
        <v>1413</v>
      </c>
      <c r="T96" s="116">
        <f>IF(ISERROR(VLOOKUP($S96,'Tech Pay'!$B$2:$C$93,2,FALSE)),"",VLOOKUP($S96,'Tech Pay'!$B$2:$C$93,2,FALSE))</f>
        <v>32</v>
      </c>
      <c r="U96" s="107">
        <f>IF(ISERROR(R96*T96),"",R96*T96)</f>
        <v>25.6</v>
      </c>
      <c r="V96" s="108">
        <f>SUM(U96,P96,K96)</f>
        <v>25.6</v>
      </c>
      <c r="W96" s="117">
        <v>1</v>
      </c>
      <c r="X96" s="75"/>
    </row>
    <row r="97" ht="13.65" customHeight="1">
      <c r="A97" s="61"/>
      <c r="B97" s="93">
        <v>92</v>
      </c>
      <c r="C97" s="110">
        <v>809480</v>
      </c>
      <c r="D97" s="111">
        <v>2017</v>
      </c>
      <c r="E97" t="s" s="112">
        <v>36</v>
      </c>
      <c r="F97" s="113">
        <v>151817</v>
      </c>
      <c r="G97" s="98"/>
      <c r="H97" s="99"/>
      <c r="I97" s="114"/>
      <c r="J97" t="s" s="115">
        <f>IF(ISERROR(VLOOKUP($I97,'Tech Pay'!$B$2:$C$93,2,FALSE)),"",VLOOKUP($I97,'Tech Pay'!$B$2:$C$93,2,FALSE))</f>
      </c>
      <c r="K97" t="s" s="102">
        <f>IF(ISERROR(H97*J97),"",H97*J97)</f>
      </c>
      <c r="L97" s="98">
        <v>163.1</v>
      </c>
      <c r="M97" s="99">
        <v>1.4</v>
      </c>
      <c r="N97" s="111">
        <v>1647</v>
      </c>
      <c r="O97" s="116">
        <f>IF(ISERROR(VLOOKUP($N97,'Tech Pay'!$B$2:$C$93,2,FALSE)),"",VLOOKUP($N97,'Tech Pay'!$B$2:$C$93,2,FALSE))</f>
        <v>20</v>
      </c>
      <c r="P97" s="107">
        <f>IF(ISERROR(M97*O97)," ",M97*O97)</f>
        <v>28</v>
      </c>
      <c r="Q97" s="98"/>
      <c r="R97" s="99"/>
      <c r="S97" s="114"/>
      <c r="T97" t="s" s="115">
        <f>IF(ISERROR(VLOOKUP($S97,'Tech Pay'!$B$2:$C$93,2,FALSE)),"",VLOOKUP($S97,'Tech Pay'!$B$2:$C$93,2,FALSE))</f>
      </c>
      <c r="U97" t="s" s="102">
        <f>IF(ISERROR(R97*T97),"",R97*T97)</f>
      </c>
      <c r="V97" s="108">
        <f>SUM(U97,P97,K97)</f>
        <v>28</v>
      </c>
      <c r="W97" t="s" s="109">
        <v>35</v>
      </c>
      <c r="X97" s="75"/>
    </row>
    <row r="98" ht="13.65" customHeight="1">
      <c r="A98" s="61"/>
      <c r="B98" s="93">
        <v>93</v>
      </c>
      <c r="C98" s="110">
        <v>809495</v>
      </c>
      <c r="D98" s="111">
        <v>2015</v>
      </c>
      <c r="E98" t="s" s="112">
        <v>47</v>
      </c>
      <c r="F98" s="113">
        <v>88761</v>
      </c>
      <c r="G98" s="98"/>
      <c r="H98" s="99"/>
      <c r="I98" s="114"/>
      <c r="J98" t="s" s="115">
        <f>IF(ISERROR(VLOOKUP($I98,'Tech Pay'!$B$2:$C$93,2,FALSE)),"",VLOOKUP($I98,'Tech Pay'!$B$2:$C$93,2,FALSE))</f>
      </c>
      <c r="K98" t="s" s="102">
        <f>IF(ISERROR(H98*J98),"",H98*J98)</f>
      </c>
      <c r="L98" s="98"/>
      <c r="M98" s="99"/>
      <c r="N98" s="114"/>
      <c r="O98" t="s" s="115">
        <f>IF(ISERROR(VLOOKUP($N98,'Tech Pay'!$B$2:$C$93,2,FALSE)),"",VLOOKUP($N98,'Tech Pay'!$B$2:$C$93,2,FALSE))</f>
      </c>
      <c r="P98" t="s" s="102">
        <f>IF(ISERROR(M98*O98)," ",M98*O98)</f>
        <v>34</v>
      </c>
      <c r="Q98" s="98">
        <v>699.36</v>
      </c>
      <c r="R98" s="99">
        <v>4</v>
      </c>
      <c r="S98" s="111">
        <v>1110</v>
      </c>
      <c r="T98" s="116">
        <f>IF(ISERROR(VLOOKUP($S98,'Tech Pay'!$B$2:$C$93,2,FALSE)),"",VLOOKUP($S98,'Tech Pay'!$B$2:$C$93,2,FALSE))</f>
        <v>32.5</v>
      </c>
      <c r="U98" s="107">
        <f>IF(ISERROR(R98*T98),"",R98*T98)</f>
        <v>130</v>
      </c>
      <c r="V98" s="108">
        <f>SUM(U98,P98,K98)</f>
        <v>130</v>
      </c>
      <c r="W98" t="s" s="109">
        <v>35</v>
      </c>
      <c r="X98" s="75"/>
    </row>
    <row r="99" ht="13.65" customHeight="1">
      <c r="A99" s="61"/>
      <c r="B99" s="93">
        <v>94</v>
      </c>
      <c r="C99" s="110">
        <v>809497</v>
      </c>
      <c r="D99" s="111">
        <v>2015</v>
      </c>
      <c r="E99" t="s" s="112">
        <v>37</v>
      </c>
      <c r="F99" s="113">
        <v>161449</v>
      </c>
      <c r="G99" s="98"/>
      <c r="H99" s="99"/>
      <c r="I99" s="114"/>
      <c r="J99" t="s" s="115">
        <f>IF(ISERROR(VLOOKUP($I99,'Tech Pay'!$B$2:$C$93,2,FALSE)),"",VLOOKUP($I99,'Tech Pay'!$B$2:$C$93,2,FALSE))</f>
      </c>
      <c r="K99" t="s" s="102">
        <f>IF(ISERROR(H99*J99),"",H99*J99)</f>
      </c>
      <c r="L99" s="98"/>
      <c r="M99" s="99"/>
      <c r="N99" s="114"/>
      <c r="O99" t="s" s="115">
        <f>IF(ISERROR(VLOOKUP($N99,'Tech Pay'!$B$2:$C$93,2,FALSE)),"",VLOOKUP($N99,'Tech Pay'!$B$2:$C$93,2,FALSE))</f>
      </c>
      <c r="P99" t="s" s="102">
        <f>IF(ISERROR(M99*O99)," ",M99*O99)</f>
        <v>34</v>
      </c>
      <c r="Q99" s="98">
        <v>2150.53</v>
      </c>
      <c r="R99" s="99">
        <v>11.8</v>
      </c>
      <c r="S99" s="111">
        <v>584</v>
      </c>
      <c r="T99" s="116">
        <f>IF(ISERROR(VLOOKUP($S99,'Tech Pay'!$B$2:$C$93,2,FALSE)),"",VLOOKUP($S99,'Tech Pay'!$B$2:$C$93,2,FALSE))</f>
        <v>35.5</v>
      </c>
      <c r="U99" s="107">
        <f>IF(ISERROR(R99*T99),"",R99*T99)</f>
        <v>418.9</v>
      </c>
      <c r="V99" s="108">
        <f>SUM(U99,P99,K99)</f>
        <v>418.9</v>
      </c>
      <c r="W99" t="s" s="109">
        <v>35</v>
      </c>
      <c r="X99" s="75"/>
    </row>
    <row r="100" ht="13.65" customHeight="1">
      <c r="A100" s="61"/>
      <c r="B100" s="93">
        <v>95</v>
      </c>
      <c r="C100" s="110">
        <v>809520</v>
      </c>
      <c r="D100" s="111">
        <v>2019</v>
      </c>
      <c r="E100" t="s" s="112">
        <v>36</v>
      </c>
      <c r="F100" s="113">
        <v>52296</v>
      </c>
      <c r="G100" s="98"/>
      <c r="H100" s="99"/>
      <c r="I100" s="114"/>
      <c r="J100" t="s" s="115">
        <f>IF(ISERROR(VLOOKUP($I100,'Tech Pay'!$B$2:$C$93,2,FALSE)),"",VLOOKUP($I100,'Tech Pay'!$B$2:$C$93,2,FALSE))</f>
      </c>
      <c r="K100" t="s" s="102">
        <f>IF(ISERROR(H100*J100),"",H100*J100)</f>
      </c>
      <c r="L100" s="98">
        <v>93.2</v>
      </c>
      <c r="M100" s="99">
        <v>0.8</v>
      </c>
      <c r="N100" s="111">
        <v>1750</v>
      </c>
      <c r="O100" s="116">
        <f>IF(ISERROR(VLOOKUP($N100,'Tech Pay'!$B$2:$C$93,2,FALSE)),"",VLOOKUP($N100,'Tech Pay'!$B$2:$C$93,2,FALSE))</f>
        <v>22</v>
      </c>
      <c r="P100" s="107">
        <f>IF(ISERROR(M100*O100)," ",M100*O100)</f>
        <v>17.6</v>
      </c>
      <c r="Q100" s="98"/>
      <c r="R100" s="99"/>
      <c r="S100" s="114"/>
      <c r="T100" t="s" s="115">
        <f>IF(ISERROR(VLOOKUP($S100,'Tech Pay'!$B$2:$C$93,2,FALSE)),"",VLOOKUP($S100,'Tech Pay'!$B$2:$C$93,2,FALSE))</f>
      </c>
      <c r="U100" t="s" s="102">
        <f>IF(ISERROR(R100*T100),"",R100*T100)</f>
      </c>
      <c r="V100" s="108">
        <f>SUM(U100,P100,K100)</f>
        <v>17.6</v>
      </c>
      <c r="W100" t="s" s="109">
        <v>35</v>
      </c>
      <c r="X100" s="75"/>
    </row>
    <row r="101" ht="13.65" customHeight="1">
      <c r="A101" s="61"/>
      <c r="B101" s="93">
        <v>96</v>
      </c>
      <c r="C101" s="110">
        <v>809538</v>
      </c>
      <c r="D101" s="111">
        <v>2015</v>
      </c>
      <c r="E101" t="s" s="112">
        <v>33</v>
      </c>
      <c r="F101" s="113">
        <v>276843</v>
      </c>
      <c r="G101" s="98"/>
      <c r="H101" s="99"/>
      <c r="I101" s="114"/>
      <c r="J101" t="s" s="115">
        <f>IF(ISERROR(VLOOKUP($I101,'Tech Pay'!$B$2:$C$93,2,FALSE)),"",VLOOKUP($I101,'Tech Pay'!$B$2:$C$93,2,FALSE))</f>
      </c>
      <c r="K101" t="s" s="102">
        <f>IF(ISERROR(H101*J101),"",H101*J101)</f>
      </c>
      <c r="L101" s="98">
        <v>34.95</v>
      </c>
      <c r="M101" s="99">
        <v>0.3</v>
      </c>
      <c r="N101" s="111">
        <v>551</v>
      </c>
      <c r="O101" s="116">
        <f>IF(ISERROR(VLOOKUP($N101,'Tech Pay'!$B$2:$C$93,2,FALSE)),"",VLOOKUP($N101,'Tech Pay'!$B$2:$C$93,2,FALSE))</f>
        <v>40</v>
      </c>
      <c r="P101" s="107">
        <f>IF(ISERROR(M101*O101)," ",M101*O101)</f>
        <v>12</v>
      </c>
      <c r="Q101" s="98">
        <v>1121.89</v>
      </c>
      <c r="R101" s="99">
        <v>5.5</v>
      </c>
      <c r="S101" s="111">
        <v>551</v>
      </c>
      <c r="T101" s="116">
        <f>IF(ISERROR(VLOOKUP($S101,'Tech Pay'!$B$2:$C$93,2,FALSE)),"",VLOOKUP($S101,'Tech Pay'!$B$2:$C$93,2,FALSE))</f>
        <v>40</v>
      </c>
      <c r="U101" s="107">
        <f>IF(ISERROR(R101*T101),"",R101*T101)</f>
        <v>220</v>
      </c>
      <c r="V101" s="108">
        <f>SUM(U101,P101,K101)</f>
        <v>232</v>
      </c>
      <c r="W101" t="s" s="109">
        <v>35</v>
      </c>
      <c r="X101" s="75"/>
    </row>
    <row r="102" ht="13.65" customHeight="1">
      <c r="A102" s="61"/>
      <c r="B102" s="93">
        <v>97</v>
      </c>
      <c r="C102" s="110">
        <v>809564</v>
      </c>
      <c r="D102" s="111">
        <v>2021</v>
      </c>
      <c r="E102" t="s" s="112">
        <v>51</v>
      </c>
      <c r="F102" s="113">
        <v>37866</v>
      </c>
      <c r="G102" s="98"/>
      <c r="H102" s="99"/>
      <c r="I102" s="114"/>
      <c r="J102" t="s" s="115">
        <f>IF(ISERROR(VLOOKUP($I102,'Tech Pay'!$B$2:$C$93,2,FALSE)),"",VLOOKUP($I102,'Tech Pay'!$B$2:$C$93,2,FALSE))</f>
      </c>
      <c r="K102" t="s" s="102">
        <f>IF(ISERROR(H102*J102),"",H102*J102)</f>
      </c>
      <c r="L102" s="98"/>
      <c r="M102" s="99"/>
      <c r="N102" s="114"/>
      <c r="O102" t="s" s="115">
        <f>IF(ISERROR(VLOOKUP($N102,'Tech Pay'!$B$2:$C$93,2,FALSE)),"",VLOOKUP($N102,'Tech Pay'!$B$2:$C$93,2,FALSE))</f>
      </c>
      <c r="P102" t="s" s="102">
        <f>IF(ISERROR(M102*O102)," ",M102*O102)</f>
        <v>34</v>
      </c>
      <c r="Q102" s="98">
        <v>244.77</v>
      </c>
      <c r="R102" s="99">
        <v>1.4</v>
      </c>
      <c r="S102" s="111">
        <v>995</v>
      </c>
      <c r="T102" s="116">
        <f>IF(ISERROR(VLOOKUP($S102,'Tech Pay'!$B$2:$C$93,2,FALSE)),"",VLOOKUP($S102,'Tech Pay'!$B$2:$C$93,2,FALSE))</f>
        <v>37.25</v>
      </c>
      <c r="U102" s="107">
        <f>IF(ISERROR(R102*T102),"",R102*T102)</f>
        <v>52.15</v>
      </c>
      <c r="V102" s="108">
        <f>SUM(U102,P102,K102)</f>
        <v>52.15</v>
      </c>
      <c r="W102" t="s" s="109">
        <v>35</v>
      </c>
      <c r="X102" s="75"/>
    </row>
    <row r="103" ht="13.65" customHeight="1">
      <c r="A103" s="61"/>
      <c r="B103" s="93">
        <v>98</v>
      </c>
      <c r="C103" s="110">
        <v>809566</v>
      </c>
      <c r="D103" s="111">
        <v>2009</v>
      </c>
      <c r="E103" t="s" s="112">
        <v>61</v>
      </c>
      <c r="F103" s="113">
        <v>96924</v>
      </c>
      <c r="G103" s="98">
        <v>129.95</v>
      </c>
      <c r="H103" s="99">
        <v>1.2</v>
      </c>
      <c r="I103" s="111">
        <v>1735</v>
      </c>
      <c r="J103" s="116">
        <f>IF(ISERROR(VLOOKUP($I103,'Tech Pay'!$B$2:$C$93,2,FALSE)),"",VLOOKUP($I103,'Tech Pay'!$B$2:$C$93,2,FALSE))</f>
        <v>22</v>
      </c>
      <c r="K103" s="107">
        <f>IF(ISERROR(H103*J103),"",H103*J103)</f>
        <v>26.4</v>
      </c>
      <c r="L103" s="98"/>
      <c r="M103" s="99"/>
      <c r="N103" s="114"/>
      <c r="O103" t="s" s="115">
        <f>IF(ISERROR(VLOOKUP($N103,'Tech Pay'!$B$2:$C$93,2,FALSE)),"",VLOOKUP($N103,'Tech Pay'!$B$2:$C$93,2,FALSE))</f>
      </c>
      <c r="P103" t="s" s="102">
        <f>IF(ISERROR(M103*O103)," ",M103*O103)</f>
        <v>34</v>
      </c>
      <c r="Q103" s="98">
        <v>874.2</v>
      </c>
      <c r="R103" s="99">
        <v>5</v>
      </c>
      <c r="S103" s="111">
        <v>1735</v>
      </c>
      <c r="T103" s="116">
        <f>IF(ISERROR(VLOOKUP($S103,'Tech Pay'!$B$2:$C$93,2,FALSE)),"",VLOOKUP($S103,'Tech Pay'!$B$2:$C$93,2,FALSE))</f>
        <v>22</v>
      </c>
      <c r="U103" s="107">
        <f>IF(ISERROR(R103*T103),"",R103*T103)</f>
        <v>110</v>
      </c>
      <c r="V103" s="108">
        <f>SUM(U103,P103,K103)</f>
        <v>136.4</v>
      </c>
      <c r="W103" t="s" s="109">
        <v>35</v>
      </c>
      <c r="X103" s="75"/>
    </row>
    <row r="104" ht="13.65" customHeight="1">
      <c r="A104" s="61"/>
      <c r="B104" s="93">
        <v>99</v>
      </c>
      <c r="C104" s="110">
        <v>809570</v>
      </c>
      <c r="D104" s="111">
        <v>2018</v>
      </c>
      <c r="E104" t="s" s="112">
        <v>33</v>
      </c>
      <c r="F104" s="113">
        <v>48760</v>
      </c>
      <c r="G104" s="98"/>
      <c r="H104" s="99"/>
      <c r="I104" s="114"/>
      <c r="J104" t="s" s="115">
        <f>IF(ISERROR(VLOOKUP($I104,'Tech Pay'!$B$2:$C$93,2,FALSE)),"",VLOOKUP($I104,'Tech Pay'!$B$2:$C$93,2,FALSE))</f>
      </c>
      <c r="K104" t="s" s="102">
        <f>IF(ISERROR(H104*J104),"",H104*J104)</f>
      </c>
      <c r="L104" s="98">
        <v>326.2</v>
      </c>
      <c r="M104" s="99">
        <v>2.8</v>
      </c>
      <c r="N104" s="111">
        <v>1834</v>
      </c>
      <c r="O104" s="116">
        <f>IF(ISERROR(VLOOKUP($N104,'Tech Pay'!$B$2:$C$93,2,FALSE)),"",VLOOKUP($N104,'Tech Pay'!$B$2:$C$93,2,FALSE))</f>
        <v>21</v>
      </c>
      <c r="P104" s="107">
        <f>IF(ISERROR(M104*O104)," ",M104*O104)</f>
        <v>58.8</v>
      </c>
      <c r="Q104" s="98"/>
      <c r="R104" s="99"/>
      <c r="S104" s="114"/>
      <c r="T104" t="s" s="115">
        <f>IF(ISERROR(VLOOKUP($S104,'Tech Pay'!$B$2:$C$93,2,FALSE)),"",VLOOKUP($S104,'Tech Pay'!$B$2:$C$93,2,FALSE))</f>
      </c>
      <c r="U104" t="s" s="102">
        <f>IF(ISERROR(R104*T104),"",R104*T104)</f>
      </c>
      <c r="V104" s="108">
        <f>SUM(U104,P104,K104)</f>
        <v>58.8</v>
      </c>
      <c r="W104" t="s" s="109">
        <v>35</v>
      </c>
      <c r="X104" s="75"/>
    </row>
    <row r="105" ht="13.5" customHeight="1">
      <c r="A105" s="61"/>
      <c r="B105" s="93">
        <v>100</v>
      </c>
      <c r="C105" s="122">
        <v>809575</v>
      </c>
      <c r="D105" s="123">
        <v>2018</v>
      </c>
      <c r="E105" t="s" s="124">
        <v>42</v>
      </c>
      <c r="F105" s="125">
        <v>128284</v>
      </c>
      <c r="G105" s="126">
        <v>279.95</v>
      </c>
      <c r="H105" s="127">
        <v>2.4</v>
      </c>
      <c r="I105" s="123">
        <v>1287</v>
      </c>
      <c r="J105" s="128"/>
      <c r="K105" s="129"/>
      <c r="L105" s="126">
        <v>291.25</v>
      </c>
      <c r="M105" s="127">
        <v>2.5</v>
      </c>
      <c r="N105" s="123">
        <v>1287</v>
      </c>
      <c r="O105" s="128">
        <f>IF(ISERROR(VLOOKUP($N105,'Tech Pay'!$B$2:$C$93,2,FALSE)),"",VLOOKUP($N105,'Tech Pay'!$B$2:$C$93,2,FALSE))</f>
        <v>29</v>
      </c>
      <c r="P105" s="129">
        <f>IF(ISERROR(M105*O105)," ",M105*O105)</f>
        <v>72.5</v>
      </c>
      <c r="Q105" s="126">
        <v>2010.66</v>
      </c>
      <c r="R105" s="127">
        <v>11.5</v>
      </c>
      <c r="S105" s="123">
        <v>1287</v>
      </c>
      <c r="T105" s="128">
        <f>IF(ISERROR(VLOOKUP($S105,'Tech Pay'!$B$2:$C$93,2,FALSE)),"",VLOOKUP($S105,'Tech Pay'!$B$2:$C$93,2,FALSE))</f>
        <v>29</v>
      </c>
      <c r="U105" s="129">
        <f>IF(ISERROR(R105*T105),"",R105*T105)</f>
        <v>333.5</v>
      </c>
      <c r="V105" s="130">
        <f>SUM(U105,P105,K105)</f>
        <v>406</v>
      </c>
      <c r="W105" t="s" s="131">
        <v>35</v>
      </c>
      <c r="X105" s="75"/>
    </row>
    <row r="106" ht="23.25" customHeight="1">
      <c r="A106" s="61"/>
      <c r="B106" s="132"/>
      <c r="C106" s="133"/>
      <c r="D106" s="134"/>
      <c r="E106" t="s" s="135">
        <v>62</v>
      </c>
      <c r="F106" t="s" s="135">
        <v>62</v>
      </c>
      <c r="G106" s="136">
        <f>SUM(G6:G105)</f>
        <v>2215.63</v>
      </c>
      <c r="H106" s="137">
        <f>SUM(H6:H105)</f>
        <v>21.3</v>
      </c>
      <c r="I106" s="138"/>
      <c r="J106" s="138"/>
      <c r="K106" s="139">
        <f>SUM(K6:K105)</f>
        <v>483.8</v>
      </c>
      <c r="L106" s="140">
        <f>SUM(L6:L105)</f>
        <v>7387.41</v>
      </c>
      <c r="M106" s="137">
        <f>SUM(M6:M105)</f>
        <v>60.1</v>
      </c>
      <c r="N106" s="138"/>
      <c r="O106" s="138"/>
      <c r="P106" s="139">
        <f>SUM(P6:P105)</f>
        <v>1556.05</v>
      </c>
      <c r="Q106" s="140">
        <f>SUM(Q6:Q105)</f>
        <v>36717.65</v>
      </c>
      <c r="R106" s="141">
        <f>SUM(R6:R105)</f>
        <v>204.4</v>
      </c>
      <c r="S106" s="138"/>
      <c r="T106" s="138"/>
      <c r="U106" s="139">
        <f>SUM(U6:U105)</f>
        <v>6395.65</v>
      </c>
      <c r="V106" s="142">
        <f>SUM(V6:V105)</f>
        <v>8458.85</v>
      </c>
      <c r="W106" s="143">
        <f>COUNTIF(W5:W105,1)</f>
        <v>26</v>
      </c>
      <c r="X106" s="75"/>
    </row>
    <row r="107" ht="17.25" customHeight="1">
      <c r="A107" s="144"/>
      <c r="B107" s="145"/>
      <c r="C107" s="146"/>
      <c r="D107" s="146"/>
      <c r="E107" t="s" s="147">
        <v>63</v>
      </c>
      <c r="F107" s="148"/>
      <c r="G107" t="s" s="70">
        <v>64</v>
      </c>
      <c r="H107" s="71"/>
      <c r="I107" s="71"/>
      <c r="J107" s="71"/>
      <c r="K107" s="72"/>
      <c r="L107" t="s" s="70">
        <v>20</v>
      </c>
      <c r="M107" s="71"/>
      <c r="N107" s="71"/>
      <c r="O107" s="71"/>
      <c r="P107" s="72"/>
      <c r="Q107" t="s" s="70">
        <v>21</v>
      </c>
      <c r="R107" s="71"/>
      <c r="S107" s="71"/>
      <c r="T107" s="71"/>
      <c r="U107" s="72"/>
      <c r="V107" t="s" s="73">
        <v>22</v>
      </c>
      <c r="W107" t="s" s="74">
        <v>23</v>
      </c>
      <c r="X107" s="75"/>
    </row>
    <row r="108" ht="13.5" customHeight="1">
      <c r="A108" s="61"/>
      <c r="B108" s="149"/>
      <c r="C108" s="149"/>
      <c r="D108" s="149"/>
      <c r="E108" s="149"/>
      <c r="F108" s="150"/>
      <c r="G108" t="s" s="80">
        <v>28</v>
      </c>
      <c r="H108" t="s" s="81">
        <v>29</v>
      </c>
      <c r="I108" t="s" s="81">
        <v>30</v>
      </c>
      <c r="J108" t="s" s="81">
        <v>31</v>
      </c>
      <c r="K108" t="s" s="82">
        <v>32</v>
      </c>
      <c r="L108" t="s" s="80">
        <v>28</v>
      </c>
      <c r="M108" t="s" s="81">
        <v>29</v>
      </c>
      <c r="N108" t="s" s="81">
        <v>30</v>
      </c>
      <c r="O108" t="s" s="81">
        <v>31</v>
      </c>
      <c r="P108" t="s" s="82">
        <v>32</v>
      </c>
      <c r="Q108" t="s" s="80">
        <v>28</v>
      </c>
      <c r="R108" t="s" s="81">
        <v>29</v>
      </c>
      <c r="S108" t="s" s="81">
        <v>30</v>
      </c>
      <c r="T108" t="s" s="81">
        <v>31</v>
      </c>
      <c r="U108" t="s" s="82">
        <v>32</v>
      </c>
      <c r="V108" s="83"/>
      <c r="W108" s="84"/>
      <c r="X108" s="75"/>
    </row>
    <row r="109" ht="13.5" customHeight="1">
      <c r="A109" s="61"/>
      <c r="B109" s="151"/>
      <c r="C109" s="151"/>
      <c r="D109" s="151"/>
      <c r="E109" s="151"/>
      <c r="F109" s="152"/>
      <c r="G109" s="92"/>
      <c r="H109" s="90"/>
      <c r="I109" s="90"/>
      <c r="J109" s="90"/>
      <c r="K109" s="153"/>
      <c r="L109" s="92"/>
      <c r="M109" s="90"/>
      <c r="N109" s="90"/>
      <c r="O109" s="90"/>
      <c r="P109" s="153"/>
      <c r="Q109" s="92"/>
      <c r="R109" s="90"/>
      <c r="S109" s="90"/>
      <c r="T109" s="90"/>
      <c r="U109" s="153"/>
      <c r="V109" s="83"/>
      <c r="W109" s="84"/>
      <c r="X109" s="75"/>
    </row>
    <row r="110" ht="14.15" customHeight="1">
      <c r="A110" s="61"/>
      <c r="B110" s="62"/>
      <c r="C110" s="62"/>
      <c r="D110" s="62"/>
      <c r="E110" s="62"/>
      <c r="F110" s="154"/>
      <c r="G110" s="155"/>
      <c r="H110" s="155"/>
      <c r="I110" s="155"/>
      <c r="J110" s="155"/>
      <c r="K110" s="155"/>
      <c r="L110" s="156"/>
      <c r="M110" s="156"/>
      <c r="N110" s="156"/>
      <c r="O110" s="156"/>
      <c r="P110" s="156"/>
      <c r="Q110" s="156"/>
      <c r="R110" s="156"/>
      <c r="S110" s="156"/>
      <c r="T110" s="156"/>
      <c r="U110" s="156"/>
      <c r="V110" s="157"/>
      <c r="W110" s="157"/>
      <c r="X110" s="67"/>
    </row>
    <row r="111" ht="13.65" customHeight="1">
      <c r="A111" s="56"/>
      <c r="B111" s="56"/>
      <c r="C111" s="56"/>
      <c r="D111" s="56"/>
      <c r="E111" s="158"/>
      <c r="F111" s="158"/>
      <c r="G111" s="158"/>
      <c r="H111" s="158"/>
      <c r="I111" s="158"/>
      <c r="J111" s="158"/>
      <c r="K111" s="158"/>
      <c r="L111" s="56"/>
      <c r="M111" s="56"/>
      <c r="N111" s="56"/>
      <c r="O111" s="56"/>
      <c r="P111" s="56"/>
      <c r="Q111" s="56"/>
      <c r="R111" s="56"/>
      <c r="S111" s="56"/>
      <c r="T111" s="56"/>
      <c r="U111" s="56"/>
      <c r="V111" s="56"/>
      <c r="W111" s="56"/>
      <c r="X111" s="56"/>
    </row>
    <row r="112" ht="13.65" customHeight="1">
      <c r="A112" s="159"/>
      <c r="B112" s="159"/>
      <c r="C112" s="159"/>
      <c r="D112" s="159"/>
      <c r="E112" s="159"/>
      <c r="F112" s="159"/>
      <c r="G112" s="159"/>
      <c r="H112" s="159"/>
      <c r="I112" s="159"/>
      <c r="J112" s="159"/>
      <c r="K112" s="159"/>
      <c r="L112" s="159"/>
      <c r="M112" s="159"/>
      <c r="N112" s="159"/>
      <c r="O112" s="159"/>
      <c r="P112" s="159"/>
      <c r="Q112" s="159"/>
      <c r="R112" s="159"/>
      <c r="S112" s="159"/>
      <c r="T112" s="159"/>
      <c r="U112" s="159"/>
      <c r="V112" s="159"/>
      <c r="W112" t="s" s="160">
        <v>34</v>
      </c>
      <c r="X112" s="159"/>
    </row>
    <row r="113" ht="13.65" customHeight="1">
      <c r="A113" s="159"/>
      <c r="B113" s="159"/>
      <c r="C113" s="159"/>
      <c r="D113" s="159"/>
      <c r="E113" s="159"/>
      <c r="F113" s="159"/>
      <c r="G113" s="159"/>
      <c r="H113" s="159"/>
      <c r="I113" s="159"/>
      <c r="J113" s="159"/>
      <c r="K113" s="159"/>
      <c r="L113" s="159"/>
      <c r="M113" s="159"/>
      <c r="N113" s="159"/>
      <c r="O113" s="159"/>
      <c r="P113" s="159"/>
      <c r="Q113" s="159"/>
      <c r="R113" s="159"/>
      <c r="S113" s="159"/>
      <c r="T113" s="159"/>
      <c r="U113" s="159"/>
      <c r="V113" s="159"/>
      <c r="W113" t="s" s="160">
        <v>34</v>
      </c>
      <c r="X113" s="159"/>
    </row>
    <row r="114" ht="13.65" customHeight="1">
      <c r="A114" s="159"/>
      <c r="B114" s="159"/>
      <c r="C114" s="159"/>
      <c r="D114" s="159"/>
      <c r="E114" s="159"/>
      <c r="F114" s="159"/>
      <c r="G114" s="159"/>
      <c r="H114" s="159"/>
      <c r="I114" s="159"/>
      <c r="J114" s="159"/>
      <c r="K114" s="159"/>
      <c r="L114" s="159"/>
      <c r="M114" s="159"/>
      <c r="N114" s="159"/>
      <c r="O114" s="159"/>
      <c r="P114" s="159"/>
      <c r="Q114" s="159"/>
      <c r="R114" s="159"/>
      <c r="S114" s="159"/>
      <c r="T114" s="159"/>
      <c r="U114" s="159"/>
      <c r="V114" s="159"/>
      <c r="W114" s="159"/>
      <c r="X114" s="159"/>
    </row>
    <row r="115" ht="13.65" customHeight="1">
      <c r="A115" s="159"/>
      <c r="B115" s="159"/>
      <c r="C115" s="159"/>
      <c r="D115" s="159"/>
      <c r="E115" s="159"/>
      <c r="F115" s="159"/>
      <c r="G115" s="159"/>
      <c r="H115" s="159"/>
      <c r="I115" s="159"/>
      <c r="J115" s="159"/>
      <c r="K115" s="159"/>
      <c r="L115" s="159"/>
      <c r="M115" s="159"/>
      <c r="N115" s="159"/>
      <c r="O115" s="159"/>
      <c r="P115" s="159"/>
      <c r="Q115" s="159"/>
      <c r="R115" s="159"/>
      <c r="S115" s="159"/>
      <c r="T115" s="159"/>
      <c r="U115" s="159"/>
      <c r="V115" s="159"/>
      <c r="W115" s="159"/>
      <c r="X115" s="159"/>
    </row>
    <row r="116" ht="13.65" customHeight="1">
      <c r="A116" s="159"/>
      <c r="B116" s="159"/>
      <c r="C116" s="159"/>
      <c r="D116" s="159"/>
      <c r="E116" s="159"/>
      <c r="F116" s="159"/>
      <c r="G116" s="159"/>
      <c r="H116" s="159"/>
      <c r="I116" s="159"/>
      <c r="J116" s="159"/>
      <c r="K116" s="159"/>
      <c r="L116" s="159"/>
      <c r="M116" s="159"/>
      <c r="N116" s="159"/>
      <c r="O116" s="159"/>
      <c r="P116" s="159"/>
      <c r="Q116" s="159"/>
      <c r="R116" s="159"/>
      <c r="S116" s="159"/>
      <c r="T116" s="159"/>
      <c r="U116" s="159"/>
      <c r="V116" s="159"/>
      <c r="W116" s="159"/>
      <c r="X116" s="159"/>
    </row>
    <row r="117" ht="13.65" customHeight="1">
      <c r="A117" s="159"/>
      <c r="B117" s="159"/>
      <c r="C117" s="159"/>
      <c r="D117" s="159"/>
      <c r="E117" s="159"/>
      <c r="F117" s="159"/>
      <c r="G117" s="159"/>
      <c r="H117" s="159"/>
      <c r="I117" s="159"/>
      <c r="J117" s="159"/>
      <c r="K117" s="159"/>
      <c r="L117" s="159"/>
      <c r="M117" s="159"/>
      <c r="N117" s="159"/>
      <c r="O117" s="159"/>
      <c r="P117" s="159"/>
      <c r="Q117" s="159"/>
      <c r="R117" s="159"/>
      <c r="S117" s="159"/>
      <c r="T117" s="159"/>
      <c r="U117" s="159"/>
      <c r="V117" s="159"/>
      <c r="W117" s="159"/>
      <c r="X117" s="159"/>
    </row>
    <row r="118" ht="13.65" customHeight="1">
      <c r="A118" s="159"/>
      <c r="B118" s="159"/>
      <c r="C118" s="159"/>
      <c r="D118" s="159"/>
      <c r="E118" s="159"/>
      <c r="F118" s="159"/>
      <c r="G118" s="159"/>
      <c r="H118" s="159"/>
      <c r="I118" s="159"/>
      <c r="J118" s="159"/>
      <c r="K118" s="159"/>
      <c r="L118" s="159"/>
      <c r="M118" s="159"/>
      <c r="N118" s="159"/>
      <c r="O118" s="159"/>
      <c r="P118" s="159"/>
      <c r="Q118" s="159"/>
      <c r="R118" s="159"/>
      <c r="S118" s="159"/>
      <c r="T118" s="159"/>
      <c r="U118" s="159"/>
      <c r="V118" s="159"/>
      <c r="W118" s="159"/>
      <c r="X118" s="159"/>
    </row>
    <row r="119" ht="13.65" customHeight="1">
      <c r="A119" s="159"/>
      <c r="B119" s="159"/>
      <c r="C119" s="159"/>
      <c r="D119" s="159"/>
      <c r="E119" s="159"/>
      <c r="F119" s="159"/>
      <c r="G119" s="159"/>
      <c r="H119" s="159"/>
      <c r="I119" s="159"/>
      <c r="J119" s="159"/>
      <c r="K119" s="159"/>
      <c r="L119" s="159"/>
      <c r="M119" s="159"/>
      <c r="N119" s="159"/>
      <c r="O119" s="159"/>
      <c r="P119" s="159"/>
      <c r="Q119" s="159"/>
      <c r="R119" s="159"/>
      <c r="S119" s="159"/>
      <c r="T119" s="159"/>
      <c r="U119" s="159"/>
      <c r="V119" s="159"/>
      <c r="W119" s="159"/>
      <c r="X119" s="159"/>
    </row>
    <row r="120" ht="13.65" customHeight="1">
      <c r="A120" s="159"/>
      <c r="B120" s="159"/>
      <c r="C120" s="159"/>
      <c r="D120" s="159"/>
      <c r="E120" s="159"/>
      <c r="F120" s="159"/>
      <c r="G120" s="159"/>
      <c r="H120" s="159"/>
      <c r="I120" s="159"/>
      <c r="J120" s="159"/>
      <c r="K120" s="159"/>
      <c r="L120" s="159"/>
      <c r="M120" s="159"/>
      <c r="N120" s="159"/>
      <c r="O120" s="161"/>
      <c r="P120" s="159"/>
      <c r="Q120" s="159"/>
      <c r="R120" s="159"/>
      <c r="S120" s="159"/>
      <c r="T120" s="159"/>
      <c r="U120" s="159"/>
      <c r="V120" s="159"/>
      <c r="W120" s="159"/>
      <c r="X120" s="159"/>
    </row>
    <row r="121" ht="13.65" customHeight="1">
      <c r="A121" s="159"/>
      <c r="B121" s="159"/>
      <c r="C121" s="159"/>
      <c r="D121" s="159"/>
      <c r="E121" s="159"/>
      <c r="F121" s="159"/>
      <c r="G121" s="159"/>
      <c r="H121" s="159"/>
      <c r="I121" s="159"/>
      <c r="J121" s="159"/>
      <c r="K121" s="159"/>
      <c r="L121" s="159"/>
      <c r="M121" s="159"/>
      <c r="N121" s="159"/>
      <c r="O121" s="159"/>
      <c r="P121" s="159"/>
      <c r="Q121" s="159"/>
      <c r="R121" s="159"/>
      <c r="S121" s="159"/>
      <c r="T121" s="159"/>
      <c r="U121" s="159"/>
      <c r="V121" s="162"/>
      <c r="W121" s="159"/>
      <c r="X121" s="159"/>
    </row>
    <row r="122" ht="13.65" customHeight="1">
      <c r="A122" s="159"/>
      <c r="B122" s="159"/>
      <c r="C122" s="159"/>
      <c r="D122" s="159"/>
      <c r="E122" s="159"/>
      <c r="F122" s="159"/>
      <c r="G122" s="159"/>
      <c r="H122" s="159"/>
      <c r="I122" s="159"/>
      <c r="J122" s="159"/>
      <c r="K122" s="159"/>
      <c r="L122" s="159"/>
      <c r="M122" s="159"/>
      <c r="N122" s="159"/>
      <c r="O122" s="159"/>
      <c r="P122" s="159"/>
      <c r="Q122" s="159"/>
      <c r="R122" s="159"/>
      <c r="S122" s="159"/>
      <c r="T122" s="159"/>
      <c r="U122" s="159"/>
      <c r="V122" s="159"/>
      <c r="W122" s="159"/>
      <c r="X122" s="159"/>
    </row>
    <row r="123" ht="13.65" customHeight="1">
      <c r="A123" s="159"/>
      <c r="B123" s="159"/>
      <c r="C123" s="159"/>
      <c r="D123" s="159"/>
      <c r="E123" s="159"/>
      <c r="F123" s="159"/>
      <c r="G123" s="159"/>
      <c r="H123" s="159"/>
      <c r="I123" s="159"/>
      <c r="J123" s="159"/>
      <c r="K123" s="159"/>
      <c r="L123" s="159"/>
      <c r="M123" s="159"/>
      <c r="N123" s="159"/>
      <c r="O123" s="159"/>
      <c r="P123" s="159"/>
      <c r="Q123" s="159"/>
      <c r="R123" s="159"/>
      <c r="S123" s="159"/>
      <c r="T123" s="159"/>
      <c r="U123" s="159"/>
      <c r="V123" s="159"/>
      <c r="W123" s="159"/>
      <c r="X123" s="159"/>
    </row>
    <row r="124" ht="13.65" customHeight="1">
      <c r="A124" s="159"/>
      <c r="B124" s="159"/>
      <c r="C124" s="159"/>
      <c r="D124" s="159"/>
      <c r="E124" s="159"/>
      <c r="F124" s="159"/>
      <c r="G124" s="159"/>
      <c r="H124" s="159"/>
      <c r="I124" s="159"/>
      <c r="J124" s="159"/>
      <c r="K124" s="159"/>
      <c r="L124" s="159"/>
      <c r="M124" s="159"/>
      <c r="N124" s="159"/>
      <c r="O124" s="159"/>
      <c r="P124" s="159"/>
      <c r="Q124" s="159"/>
      <c r="R124" s="159"/>
      <c r="S124" s="159"/>
      <c r="T124" s="159"/>
      <c r="U124" s="159"/>
      <c r="V124" s="159"/>
      <c r="W124" s="159"/>
      <c r="X124" s="159"/>
    </row>
    <row r="125" ht="18" customHeight="1">
      <c r="A125" s="159"/>
      <c r="B125" s="159"/>
      <c r="C125" s="159"/>
      <c r="D125" s="159"/>
      <c r="E125" s="159"/>
      <c r="F125" s="159"/>
      <c r="G125" s="159"/>
      <c r="H125" s="159"/>
      <c r="I125" s="159"/>
      <c r="J125" s="159"/>
      <c r="K125" s="159"/>
      <c r="L125" s="159"/>
      <c r="M125" s="163"/>
      <c r="N125" s="163"/>
      <c r="O125" s="159"/>
      <c r="P125" s="159"/>
      <c r="Q125" s="159"/>
      <c r="R125" s="159"/>
      <c r="S125" s="159"/>
      <c r="T125" s="159"/>
      <c r="U125" s="159"/>
      <c r="V125" s="159"/>
      <c r="W125" s="159"/>
      <c r="X125" s="159"/>
    </row>
  </sheetData>
  <mergeCells count="45">
    <mergeCell ref="U108:U109"/>
    <mergeCell ref="V107:V109"/>
    <mergeCell ref="W107:W109"/>
    <mergeCell ref="G107:K107"/>
    <mergeCell ref="K4:K5"/>
    <mergeCell ref="L107:P107"/>
    <mergeCell ref="Q107:U107"/>
    <mergeCell ref="L108:L109"/>
    <mergeCell ref="M108:M109"/>
    <mergeCell ref="N108:N109"/>
    <mergeCell ref="O108:O109"/>
    <mergeCell ref="P108:P109"/>
    <mergeCell ref="Q108:Q109"/>
    <mergeCell ref="R108:R109"/>
    <mergeCell ref="S4:S5"/>
    <mergeCell ref="T4:T5"/>
    <mergeCell ref="S108:S109"/>
    <mergeCell ref="T108:T109"/>
    <mergeCell ref="G108:G109"/>
    <mergeCell ref="H108:H109"/>
    <mergeCell ref="I108:I109"/>
    <mergeCell ref="J108:J109"/>
    <mergeCell ref="K108:K109"/>
    <mergeCell ref="C2:G2"/>
    <mergeCell ref="V3:V5"/>
    <mergeCell ref="G3:K3"/>
    <mergeCell ref="L3:P3"/>
    <mergeCell ref="L4:L5"/>
    <mergeCell ref="M4:M5"/>
    <mergeCell ref="N4:N5"/>
    <mergeCell ref="O4:O5"/>
    <mergeCell ref="P4:P5"/>
    <mergeCell ref="G4:G5"/>
    <mergeCell ref="H4:H5"/>
    <mergeCell ref="I4:I5"/>
    <mergeCell ref="J4:J5"/>
    <mergeCell ref="U4:U5"/>
    <mergeCell ref="W3:W5"/>
    <mergeCell ref="C4:C5"/>
    <mergeCell ref="Q3:U3"/>
    <mergeCell ref="Q4:Q5"/>
    <mergeCell ref="R4:R5"/>
    <mergeCell ref="D4:D5"/>
    <mergeCell ref="E4:E5"/>
    <mergeCell ref="F4:F5"/>
  </mergeCells>
  <dataValidations count="1">
    <dataValidation type="list" allowBlank="1" showInputMessage="1" showErrorMessage="1" sqref="W6:W105">
      <formula1>"1,mutiple line"</formula1>
    </dataValidation>
  </dataValidations>
  <pageMargins left="0.75" right="0.75" top="1" bottom="1" header="0.5" footer="0.5"/>
  <pageSetup firstPageNumber="1" fitToHeight="1" fitToWidth="1" scale="81" useFirstPageNumber="0" orientation="portrait" pageOrder="downThenOver"/>
  <headerFooter>
    <oddFooter>&amp;C&amp;"Helvetica Neue,Regular"&amp;12&amp;K000000&amp;P</oddFooter>
  </headerFooter>
</worksheet>
</file>

<file path=xl/worksheets/sheet5.xml><?xml version="1.0" encoding="utf-8"?>
<worksheet xmlns:r="http://schemas.openxmlformats.org/officeDocument/2006/relationships" xmlns="http://schemas.openxmlformats.org/spreadsheetml/2006/main">
  <dimension ref="A1:V65"/>
  <sheetViews>
    <sheetView workbookViewId="0" showGridLines="0" defaultGridColor="1"/>
  </sheetViews>
  <sheetFormatPr defaultColWidth="8.83333" defaultRowHeight="12.75" customHeight="1" outlineLevelRow="0" outlineLevelCol="0"/>
  <cols>
    <col min="1" max="1" width="8.35156" style="164" customWidth="1"/>
    <col min="2" max="2" width="7.17188" style="164" customWidth="1"/>
    <col min="3" max="3" width="7.67188" style="164" customWidth="1"/>
    <col min="4" max="4" width="8.67188" style="164" customWidth="1"/>
    <col min="5" max="5" width="9.35156" style="164" customWidth="1"/>
    <col min="6" max="6" width="8.85156" style="164" customWidth="1"/>
    <col min="7" max="7" width="10.8516" style="164" customWidth="1"/>
    <col min="8" max="8" width="9.35156" style="164" customWidth="1"/>
    <col min="9" max="9" width="7.5" style="164" customWidth="1"/>
    <col min="10" max="10" width="8.67188" style="164" customWidth="1"/>
    <col min="11" max="11" width="8.85156" style="164" customWidth="1"/>
    <col min="12" max="12" width="10.5" style="164" customWidth="1"/>
    <col min="13" max="13" width="8.85156" style="164" customWidth="1"/>
    <col min="14" max="14" width="8.17188" style="164" customWidth="1"/>
    <col min="15" max="15" width="9.5" style="164" customWidth="1"/>
    <col min="16" max="16" width="8.85156" style="164" customWidth="1"/>
    <col min="17" max="17" width="10.5" style="164" customWidth="1"/>
    <col min="18" max="18" width="9.17188" style="164" customWidth="1"/>
    <col min="19" max="19" width="8" style="164" customWidth="1"/>
    <col min="20" max="20" width="12" style="164" customWidth="1"/>
    <col min="21" max="22" width="8.85156" style="164" customWidth="1"/>
    <col min="23" max="16384" width="8.85156" style="164" customWidth="1"/>
  </cols>
  <sheetData>
    <row r="1" ht="21" customHeight="1">
      <c r="A1" t="s" s="165">
        <v>6</v>
      </c>
      <c r="B1" s="166"/>
      <c r="C1" s="166"/>
      <c r="D1" s="166"/>
      <c r="E1" s="166"/>
      <c r="F1" s="166"/>
      <c r="G1" s="166"/>
      <c r="H1" s="166"/>
      <c r="I1" s="166"/>
      <c r="J1" s="166"/>
      <c r="K1" s="166"/>
      <c r="L1" s="166"/>
      <c r="M1" s="166"/>
      <c r="N1" s="166"/>
      <c r="O1" s="166"/>
      <c r="P1" s="166"/>
      <c r="Q1" s="166"/>
      <c r="R1" s="166"/>
      <c r="S1" s="166"/>
      <c r="T1" s="167"/>
      <c r="U1" s="167"/>
      <c r="V1" s="168"/>
    </row>
    <row r="2" ht="20.25" customHeight="1">
      <c r="A2" s="169"/>
      <c r="B2" s="170"/>
      <c r="C2" s="170"/>
      <c r="D2" s="171"/>
      <c r="E2" t="s" s="172">
        <v>19</v>
      </c>
      <c r="F2" s="173"/>
      <c r="G2" s="173"/>
      <c r="H2" s="173"/>
      <c r="I2" s="174"/>
      <c r="J2" t="s" s="175">
        <v>20</v>
      </c>
      <c r="K2" s="176"/>
      <c r="L2" s="176"/>
      <c r="M2" s="176"/>
      <c r="N2" s="177"/>
      <c r="O2" t="s" s="172">
        <v>21</v>
      </c>
      <c r="P2" s="173"/>
      <c r="Q2" s="173"/>
      <c r="R2" s="173"/>
      <c r="S2" s="174"/>
      <c r="T2" s="178"/>
      <c r="U2" s="179"/>
      <c r="V2" s="168"/>
    </row>
    <row r="3" ht="17.25" customHeight="1">
      <c r="A3" t="s" s="180">
        <v>66</v>
      </c>
      <c r="B3" s="181"/>
      <c r="C3" s="181"/>
      <c r="D3" s="182"/>
      <c r="E3" s="183"/>
      <c r="F3" s="184"/>
      <c r="G3" s="184"/>
      <c r="H3" s="184"/>
      <c r="I3" s="185"/>
      <c r="J3" s="186"/>
      <c r="K3" s="187"/>
      <c r="L3" s="187"/>
      <c r="M3" s="187"/>
      <c r="N3" s="188"/>
      <c r="O3" s="183"/>
      <c r="P3" s="184"/>
      <c r="Q3" s="184"/>
      <c r="R3" s="184"/>
      <c r="S3" s="185"/>
      <c r="T3" t="s" s="73">
        <v>22</v>
      </c>
      <c r="U3" t="s" s="74">
        <v>23</v>
      </c>
      <c r="V3" s="189"/>
    </row>
    <row r="4" ht="13.5" customHeight="1">
      <c r="A4" t="s" s="190">
        <v>24</v>
      </c>
      <c r="B4" s="191"/>
      <c r="C4" s="191"/>
      <c r="D4" s="192"/>
      <c r="E4" t="s" s="190">
        <v>28</v>
      </c>
      <c r="F4" t="s" s="193">
        <v>29</v>
      </c>
      <c r="G4" t="s" s="193">
        <v>67</v>
      </c>
      <c r="H4" t="s" s="193">
        <v>31</v>
      </c>
      <c r="I4" t="s" s="194">
        <v>32</v>
      </c>
      <c r="J4" t="s" s="190">
        <v>28</v>
      </c>
      <c r="K4" t="s" s="193">
        <v>29</v>
      </c>
      <c r="L4" t="s" s="193">
        <v>67</v>
      </c>
      <c r="M4" t="s" s="193">
        <v>31</v>
      </c>
      <c r="N4" t="s" s="194">
        <v>32</v>
      </c>
      <c r="O4" t="s" s="190">
        <v>28</v>
      </c>
      <c r="P4" t="s" s="193">
        <v>29</v>
      </c>
      <c r="Q4" t="s" s="195">
        <v>67</v>
      </c>
      <c r="R4" t="s" s="195">
        <v>31</v>
      </c>
      <c r="S4" t="s" s="196">
        <v>32</v>
      </c>
      <c r="T4" s="83"/>
      <c r="U4" s="84"/>
      <c r="V4" s="189"/>
    </row>
    <row r="5" ht="19.5" customHeight="1">
      <c r="A5" s="92"/>
      <c r="B5" t="s" s="197">
        <v>25</v>
      </c>
      <c r="C5" t="s" s="198">
        <v>26</v>
      </c>
      <c r="D5" t="s" s="199">
        <v>27</v>
      </c>
      <c r="E5" s="92"/>
      <c r="F5" s="90"/>
      <c r="G5" s="90"/>
      <c r="H5" s="90"/>
      <c r="I5" s="153"/>
      <c r="J5" s="92"/>
      <c r="K5" s="90"/>
      <c r="L5" s="90"/>
      <c r="M5" s="90"/>
      <c r="N5" s="153"/>
      <c r="O5" s="92"/>
      <c r="P5" s="90"/>
      <c r="Q5" s="200"/>
      <c r="R5" s="200"/>
      <c r="S5" s="201"/>
      <c r="T5" s="83"/>
      <c r="U5" s="84"/>
      <c r="V5" s="189"/>
    </row>
    <row r="6" ht="14.15" customHeight="1">
      <c r="A6" s="202">
        <f>'Input Sheet'!C6</f>
        <v>803646</v>
      </c>
      <c r="B6" s="203">
        <f>'Input Sheet'!D6</f>
        <v>2024</v>
      </c>
      <c r="C6" t="s" s="204">
        <f>'Input Sheet'!E6</f>
        <v>33</v>
      </c>
      <c r="D6" s="205">
        <f>'Input Sheet'!F6</f>
        <v>19563</v>
      </c>
      <c r="E6" s="206">
        <f>'Input Sheet'!G6</f>
        <v>0</v>
      </c>
      <c r="F6" s="106">
        <f>'Input Sheet'!H6</f>
        <v>0</v>
      </c>
      <c r="G6" s="207">
        <f>'Input Sheet'!I6</f>
        <v>0</v>
      </c>
      <c r="H6" t="s" s="101">
        <f>'Input Sheet'!J6</f>
      </c>
      <c r="I6" s="208">
        <f>F6*H6</f>
      </c>
      <c r="J6" s="206">
        <f>'Input Sheet'!L6</f>
        <v>0</v>
      </c>
      <c r="K6" s="106">
        <f>'Input Sheet'!M6</f>
        <v>0</v>
      </c>
      <c r="L6" s="207">
        <f>'Input Sheet'!I6</f>
        <v>0</v>
      </c>
      <c r="M6" t="s" s="101">
        <f>'Input Sheet'!J6</f>
      </c>
      <c r="N6" s="208">
        <f>K6*M6</f>
      </c>
      <c r="O6" s="206">
        <f>'Input Sheet'!Q6</f>
        <v>199.84</v>
      </c>
      <c r="P6" s="106">
        <f>'Input Sheet'!R6</f>
        <v>1</v>
      </c>
      <c r="Q6" s="95">
        <f>'Input Sheet'!S6</f>
        <v>1551</v>
      </c>
      <c r="R6" s="104">
        <f>'Input Sheet'!T6</f>
        <v>25</v>
      </c>
      <c r="S6" s="208">
        <f>P6*R6</f>
        <v>25</v>
      </c>
      <c r="T6" s="108">
        <f>'Input Sheet'!V6</f>
        <v>25</v>
      </c>
      <c r="U6" t="s" s="209">
        <f>'Input Sheet'!W6</f>
        <v>68</v>
      </c>
      <c r="V6" s="189"/>
    </row>
    <row r="7" ht="13.65" customHeight="1">
      <c r="A7" s="210">
        <f>'Input Sheet'!C7</f>
        <v>804067</v>
      </c>
      <c r="B7" s="203">
        <f>'Input Sheet'!D7</f>
        <v>2018</v>
      </c>
      <c r="C7" t="s" s="211">
        <f>'Input Sheet'!E7</f>
        <v>33</v>
      </c>
      <c r="D7" s="212">
        <f>'Input Sheet'!F7</f>
        <v>110441</v>
      </c>
      <c r="E7" s="108">
        <f>'Input Sheet'!G7</f>
        <v>0</v>
      </c>
      <c r="F7" s="116">
        <f>'Input Sheet'!H7</f>
        <v>0</v>
      </c>
      <c r="G7" s="213">
        <f>'Input Sheet'!I7</f>
        <v>0</v>
      </c>
      <c r="H7" t="s" s="115">
        <f>'Input Sheet'!J7</f>
      </c>
      <c r="I7" s="107">
        <f>F7*H7</f>
      </c>
      <c r="J7" s="108">
        <f>'Input Sheet'!L7</f>
        <v>0</v>
      </c>
      <c r="K7" s="116">
        <f>'Input Sheet'!M7</f>
        <v>0</v>
      </c>
      <c r="L7" s="213">
        <f>'Input Sheet'!I7</f>
        <v>0</v>
      </c>
      <c r="M7" t="s" s="115">
        <f>'Input Sheet'!J7</f>
      </c>
      <c r="N7" s="107">
        <f>K7*M7</f>
      </c>
      <c r="O7" s="108">
        <f>'Input Sheet'!Q7</f>
        <v>332.19</v>
      </c>
      <c r="P7" s="116">
        <f>'Input Sheet'!R7</f>
        <v>1.9</v>
      </c>
      <c r="Q7" s="111">
        <f>'Input Sheet'!S7</f>
        <v>557</v>
      </c>
      <c r="R7" s="99">
        <f>'Input Sheet'!T7</f>
        <v>45.5</v>
      </c>
      <c r="S7" s="107">
        <f>P7*R7</f>
        <v>86.45</v>
      </c>
      <c r="T7" s="108">
        <f>'Input Sheet'!V7</f>
        <v>86.45</v>
      </c>
      <c r="U7" t="s" s="209">
        <f>'Input Sheet'!W7</f>
        <v>68</v>
      </c>
      <c r="V7" s="189"/>
    </row>
    <row r="8" ht="13.65" customHeight="1">
      <c r="A8" s="210">
        <f>'Input Sheet'!C8</f>
        <v>804424</v>
      </c>
      <c r="B8" s="203">
        <f>'Input Sheet'!D8</f>
        <v>2014</v>
      </c>
      <c r="C8" t="s" s="211">
        <f>'Input Sheet'!E8</f>
        <v>36</v>
      </c>
      <c r="D8" s="212">
        <f>'Input Sheet'!F8</f>
        <v>218327</v>
      </c>
      <c r="E8" s="108">
        <f>'Input Sheet'!G8</f>
        <v>0</v>
      </c>
      <c r="F8" s="116">
        <f>'Input Sheet'!H8</f>
        <v>0</v>
      </c>
      <c r="G8" s="213">
        <f>'Input Sheet'!I8</f>
        <v>0</v>
      </c>
      <c r="H8" t="s" s="115">
        <f>'Input Sheet'!J8</f>
      </c>
      <c r="I8" s="107">
        <f>F8*H8</f>
      </c>
      <c r="J8" s="108">
        <f>'Input Sheet'!L8</f>
        <v>0</v>
      </c>
      <c r="K8" s="116">
        <f>'Input Sheet'!M8</f>
        <v>0</v>
      </c>
      <c r="L8" s="213">
        <f>'Input Sheet'!I8</f>
        <v>0</v>
      </c>
      <c r="M8" t="s" s="115">
        <f>'Input Sheet'!J8</f>
      </c>
      <c r="N8" s="107">
        <f>K8*M8</f>
      </c>
      <c r="O8" s="108">
        <f>'Input Sheet'!Q8</f>
        <v>314.71</v>
      </c>
      <c r="P8" s="116">
        <f>'Input Sheet'!R8</f>
        <v>1.8</v>
      </c>
      <c r="Q8" s="111">
        <f>'Input Sheet'!S8</f>
        <v>557</v>
      </c>
      <c r="R8" s="99">
        <f>'Input Sheet'!T8</f>
        <v>45.5</v>
      </c>
      <c r="S8" s="107">
        <f>P8*R8</f>
        <v>81.90000000000001</v>
      </c>
      <c r="T8" s="108">
        <f>'Input Sheet'!V8</f>
        <v>81.90000000000001</v>
      </c>
      <c r="U8" t="s" s="209">
        <f>'Input Sheet'!W8</f>
        <v>68</v>
      </c>
      <c r="V8" s="189"/>
    </row>
    <row r="9" ht="13.65" customHeight="1">
      <c r="A9" s="210">
        <f>'Input Sheet'!C9</f>
        <v>804428</v>
      </c>
      <c r="B9" s="203">
        <f>'Input Sheet'!D9</f>
        <v>2023</v>
      </c>
      <c r="C9" t="s" s="211">
        <f>'Input Sheet'!E9</f>
        <v>37</v>
      </c>
      <c r="D9" s="212">
        <f>'Input Sheet'!F9</f>
        <v>43020</v>
      </c>
      <c r="E9" s="108">
        <f>'Input Sheet'!G9</f>
        <v>59.95</v>
      </c>
      <c r="F9" s="116">
        <f>'Input Sheet'!H9</f>
        <v>0.8</v>
      </c>
      <c r="G9" s="213">
        <f>'Input Sheet'!I9</f>
        <v>1551</v>
      </c>
      <c r="H9" s="116">
        <f>'Input Sheet'!J9</f>
        <v>25</v>
      </c>
      <c r="I9" s="107">
        <f>F9*H9</f>
        <v>20</v>
      </c>
      <c r="J9" s="108">
        <f>'Input Sheet'!L9</f>
        <v>34.95</v>
      </c>
      <c r="K9" s="116">
        <f>'Input Sheet'!M9</f>
        <v>0.3</v>
      </c>
      <c r="L9" s="213">
        <f>'Input Sheet'!I9</f>
        <v>1551</v>
      </c>
      <c r="M9" s="116">
        <f>'Input Sheet'!J9</f>
        <v>25</v>
      </c>
      <c r="N9" s="107">
        <f>K9*M9</f>
        <v>7.5</v>
      </c>
      <c r="O9" s="108">
        <f>'Input Sheet'!Q9</f>
        <v>402.13</v>
      </c>
      <c r="P9" s="116">
        <f>'Input Sheet'!R9</f>
        <v>1.3</v>
      </c>
      <c r="Q9" s="111">
        <f>'Input Sheet'!S9</f>
        <v>1551</v>
      </c>
      <c r="R9" s="99">
        <f>'Input Sheet'!T9</f>
        <v>25</v>
      </c>
      <c r="S9" s="107">
        <f>P9*R9</f>
        <v>32.5</v>
      </c>
      <c r="T9" s="108">
        <f>'Input Sheet'!V9</f>
        <v>60</v>
      </c>
      <c r="U9" t="s" s="209">
        <f>'Input Sheet'!W9</f>
        <v>68</v>
      </c>
      <c r="V9" s="189"/>
    </row>
    <row r="10" ht="13.65" customHeight="1">
      <c r="A10" s="210">
        <f>'Input Sheet'!C10</f>
        <v>804444</v>
      </c>
      <c r="B10" s="203">
        <f>'Input Sheet'!D10</f>
        <v>2022</v>
      </c>
      <c r="C10" t="s" s="211">
        <f>'Input Sheet'!E10</f>
        <v>38</v>
      </c>
      <c r="D10" s="212">
        <f>'Input Sheet'!F10</f>
        <v>68524</v>
      </c>
      <c r="E10" s="108">
        <f>'Input Sheet'!G10</f>
        <v>0</v>
      </c>
      <c r="F10" s="116">
        <f>'Input Sheet'!H10</f>
        <v>0</v>
      </c>
      <c r="G10" s="213">
        <f>'Input Sheet'!I10</f>
        <v>0</v>
      </c>
      <c r="H10" t="s" s="115">
        <f>'Input Sheet'!J10</f>
      </c>
      <c r="I10" s="107">
        <f>F10*H10</f>
      </c>
      <c r="J10" s="108">
        <f>'Input Sheet'!L10</f>
        <v>233</v>
      </c>
      <c r="K10" s="116">
        <f>'Input Sheet'!M10</f>
        <v>1.4</v>
      </c>
      <c r="L10" s="213">
        <f>'Input Sheet'!I10</f>
        <v>0</v>
      </c>
      <c r="M10" t="s" s="115">
        <f>'Input Sheet'!J10</f>
      </c>
      <c r="N10" s="107">
        <f>K10*M10</f>
      </c>
      <c r="O10" s="108">
        <f>'Input Sheet'!Q10</f>
        <v>0</v>
      </c>
      <c r="P10" s="116">
        <f>'Input Sheet'!R10</f>
        <v>0</v>
      </c>
      <c r="Q10" s="111">
        <f>'Input Sheet'!S10</f>
        <v>0</v>
      </c>
      <c r="R10" t="s" s="121">
        <f>'Input Sheet'!T10</f>
      </c>
      <c r="S10" s="107">
        <f>P10*R10</f>
      </c>
      <c r="T10" s="108">
        <f>'Input Sheet'!V10</f>
        <v>30.8</v>
      </c>
      <c r="U10" s="214">
        <f>'Input Sheet'!W10</f>
        <v>1</v>
      </c>
      <c r="V10" s="189"/>
    </row>
    <row r="11" ht="13.65" customHeight="1">
      <c r="A11" s="210">
        <f>'Input Sheet'!C11</f>
        <v>804626</v>
      </c>
      <c r="B11" s="203">
        <f>'Input Sheet'!D11</f>
        <v>2009</v>
      </c>
      <c r="C11" t="s" s="211">
        <f>'Input Sheet'!E11</f>
        <v>39</v>
      </c>
      <c r="D11" s="212">
        <f>'Input Sheet'!F11</f>
        <v>155199</v>
      </c>
      <c r="E11" s="108">
        <f>'Input Sheet'!G11</f>
        <v>0</v>
      </c>
      <c r="F11" s="116">
        <f>'Input Sheet'!H11</f>
        <v>0</v>
      </c>
      <c r="G11" s="213">
        <f>'Input Sheet'!I11</f>
        <v>0</v>
      </c>
      <c r="H11" t="s" s="115">
        <f>'Input Sheet'!J11</f>
      </c>
      <c r="I11" s="107">
        <f>F11*H11</f>
      </c>
      <c r="J11" s="108">
        <f>'Input Sheet'!L11</f>
        <v>0</v>
      </c>
      <c r="K11" s="116">
        <f>'Input Sheet'!M11</f>
        <v>0</v>
      </c>
      <c r="L11" s="213">
        <f>'Input Sheet'!I11</f>
        <v>0</v>
      </c>
      <c r="M11" t="s" s="115">
        <f>'Input Sheet'!J11</f>
      </c>
      <c r="N11" s="107">
        <f>K11*M11</f>
      </c>
      <c r="O11" s="108">
        <f>'Input Sheet'!Q11</f>
        <v>1385.49</v>
      </c>
      <c r="P11" s="116">
        <f>'Input Sheet'!R10</f>
        <v>0</v>
      </c>
      <c r="Q11" s="111">
        <f>'Input Sheet'!S11</f>
        <v>1021</v>
      </c>
      <c r="R11" s="99">
        <f>'Input Sheet'!T11</f>
        <v>35</v>
      </c>
      <c r="S11" s="107">
        <f>P11*R11</f>
        <v>0</v>
      </c>
      <c r="T11" s="108">
        <f>'Input Sheet'!V11</f>
        <v>0</v>
      </c>
      <c r="U11" t="s" s="209">
        <f>'Input Sheet'!W11</f>
        <v>68</v>
      </c>
      <c r="V11" s="189"/>
    </row>
    <row r="12" ht="13.65" customHeight="1">
      <c r="A12" s="210">
        <f>'Input Sheet'!C12</f>
        <v>805169</v>
      </c>
      <c r="B12" s="203">
        <f>'Input Sheet'!D12</f>
        <v>2020</v>
      </c>
      <c r="C12" t="s" s="211">
        <f>'Input Sheet'!E12</f>
        <v>36</v>
      </c>
      <c r="D12" s="212">
        <f>'Input Sheet'!F12</f>
        <v>132603</v>
      </c>
      <c r="E12" s="108">
        <f>'Input Sheet'!G12</f>
        <v>0</v>
      </c>
      <c r="F12" s="116">
        <f>'Input Sheet'!H12</f>
        <v>0</v>
      </c>
      <c r="G12" s="213">
        <f>'Input Sheet'!I12</f>
        <v>0</v>
      </c>
      <c r="H12" t="s" s="115">
        <f>'Input Sheet'!J12</f>
      </c>
      <c r="I12" s="107">
        <f>F12*H12</f>
      </c>
      <c r="J12" s="108">
        <f>'Input Sheet'!L12</f>
        <v>0</v>
      </c>
      <c r="K12" s="116">
        <f>'Input Sheet'!M12</f>
        <v>0</v>
      </c>
      <c r="L12" s="213">
        <f>'Input Sheet'!I12</f>
        <v>0</v>
      </c>
      <c r="M12" t="s" s="115">
        <f>'Input Sheet'!J12</f>
      </c>
      <c r="N12" s="107">
        <f>K12*M12</f>
      </c>
      <c r="O12" s="108">
        <f>'Input Sheet'!Q12</f>
        <v>104.9</v>
      </c>
      <c r="P12" s="116">
        <f>'Input Sheet'!R12</f>
        <v>0.6</v>
      </c>
      <c r="Q12" s="111">
        <f>'Input Sheet'!S12</f>
        <v>1647</v>
      </c>
      <c r="R12" s="99">
        <f>'Input Sheet'!T12</f>
        <v>20</v>
      </c>
      <c r="S12" s="107">
        <f>P12*R12</f>
        <v>12</v>
      </c>
      <c r="T12" s="108">
        <f>'Input Sheet'!V12</f>
        <v>12</v>
      </c>
      <c r="U12" s="214">
        <f>'Input Sheet'!W12</f>
        <v>1</v>
      </c>
      <c r="V12" s="189"/>
    </row>
    <row r="13" ht="13.65" customHeight="1">
      <c r="A13" s="210">
        <f>'Input Sheet'!C13</f>
        <v>805171</v>
      </c>
      <c r="B13" s="203">
        <f>'Input Sheet'!D13</f>
        <v>2022</v>
      </c>
      <c r="C13" t="s" s="211">
        <f>'Input Sheet'!E13</f>
        <v>33</v>
      </c>
      <c r="D13" s="212">
        <f>'Input Sheet'!F13</f>
        <v>56682</v>
      </c>
      <c r="E13" s="108">
        <f>'Input Sheet'!G13</f>
        <v>0</v>
      </c>
      <c r="F13" s="116">
        <f>'Input Sheet'!H13</f>
        <v>0</v>
      </c>
      <c r="G13" s="213">
        <f>'Input Sheet'!I13</f>
        <v>0</v>
      </c>
      <c r="H13" t="s" s="115">
        <f>'Input Sheet'!J13</f>
      </c>
      <c r="I13" s="107">
        <f>F13*H13</f>
      </c>
      <c r="J13" s="108">
        <f>'Input Sheet'!L13</f>
        <v>291.34</v>
      </c>
      <c r="K13" s="116">
        <f>'Input Sheet'!M13</f>
        <v>0.8</v>
      </c>
      <c r="L13" s="213">
        <f>'Input Sheet'!I13</f>
        <v>0</v>
      </c>
      <c r="M13" t="s" s="115">
        <f>'Input Sheet'!J13</f>
      </c>
      <c r="N13" s="107">
        <f>K13*M13</f>
      </c>
      <c r="O13" s="108">
        <f>'Input Sheet'!Q13</f>
        <v>0</v>
      </c>
      <c r="P13" s="116">
        <f>'Input Sheet'!R13</f>
        <v>0</v>
      </c>
      <c r="Q13" s="111">
        <f>'Input Sheet'!S13</f>
        <v>0</v>
      </c>
      <c r="R13" t="s" s="121">
        <f>'Input Sheet'!T13</f>
      </c>
      <c r="S13" s="107">
        <f>P13*R13</f>
      </c>
      <c r="T13" s="108">
        <f>'Input Sheet'!V13</f>
        <v>20</v>
      </c>
      <c r="U13" t="s" s="209">
        <f>'Input Sheet'!W13</f>
        <v>68</v>
      </c>
      <c r="V13" s="189"/>
    </row>
    <row r="14" ht="13.65" customHeight="1">
      <c r="A14" s="210">
        <f>'Input Sheet'!C14</f>
        <v>805823</v>
      </c>
      <c r="B14" s="203">
        <f>'Input Sheet'!D14</f>
        <v>2018</v>
      </c>
      <c r="C14" t="s" s="211">
        <f>'Input Sheet'!E14</f>
        <v>40</v>
      </c>
      <c r="D14" s="212">
        <f>'Input Sheet'!F14</f>
        <v>50900</v>
      </c>
      <c r="E14" s="108">
        <f>'Input Sheet'!G14</f>
        <v>0</v>
      </c>
      <c r="F14" s="116">
        <f>'Input Sheet'!H14</f>
        <v>0</v>
      </c>
      <c r="G14" s="213">
        <f>'Input Sheet'!I14</f>
        <v>0</v>
      </c>
      <c r="H14" t="s" s="115">
        <f>'Input Sheet'!J14</f>
      </c>
      <c r="I14" s="107">
        <f>F14*H14</f>
      </c>
      <c r="J14" s="108">
        <f>'Input Sheet'!L14</f>
        <v>34.95</v>
      </c>
      <c r="K14" s="116">
        <f>'Input Sheet'!M14</f>
        <v>0.3</v>
      </c>
      <c r="L14" s="213">
        <f>'Input Sheet'!I14</f>
        <v>0</v>
      </c>
      <c r="M14" t="s" s="115">
        <f>'Input Sheet'!J14</f>
      </c>
      <c r="N14" s="107">
        <f>K14*M14</f>
      </c>
      <c r="O14" s="108">
        <f>'Input Sheet'!Q14</f>
        <v>0</v>
      </c>
      <c r="P14" s="116">
        <f>'Input Sheet'!R14</f>
        <v>0</v>
      </c>
      <c r="Q14" s="111">
        <f>'Input Sheet'!S14</f>
        <v>0</v>
      </c>
      <c r="R14" t="s" s="121">
        <f>'Input Sheet'!T14</f>
      </c>
      <c r="S14" s="107">
        <f>P14*R14</f>
      </c>
      <c r="T14" s="108">
        <f>'Input Sheet'!V14</f>
        <v>7.8</v>
      </c>
      <c r="U14" s="214">
        <f>'Input Sheet'!W14</f>
        <v>1</v>
      </c>
      <c r="V14" s="189"/>
    </row>
    <row r="15" ht="13.65" customHeight="1">
      <c r="A15" s="210">
        <f>'Input Sheet'!C15</f>
        <v>805965</v>
      </c>
      <c r="B15" s="203">
        <f>'Input Sheet'!D15</f>
        <v>2022</v>
      </c>
      <c r="C15" t="s" s="211">
        <f>'Input Sheet'!E15</f>
        <v>33</v>
      </c>
      <c r="D15" s="212">
        <f>'Input Sheet'!F15</f>
        <v>20755</v>
      </c>
      <c r="E15" s="108">
        <f>'Input Sheet'!G15</f>
        <v>0</v>
      </c>
      <c r="F15" s="116">
        <f>'Input Sheet'!H15</f>
        <v>0</v>
      </c>
      <c r="G15" s="213">
        <f>'Input Sheet'!I15</f>
        <v>0</v>
      </c>
      <c r="H15" t="s" s="115">
        <f>'Input Sheet'!J15</f>
      </c>
      <c r="I15" s="107">
        <f>F15*H15</f>
      </c>
      <c r="J15" s="108">
        <f>'Input Sheet'!L15</f>
        <v>34.95</v>
      </c>
      <c r="K15" s="116">
        <f>'Input Sheet'!M15</f>
        <v>0.3</v>
      </c>
      <c r="L15" s="213">
        <f>'Input Sheet'!I15</f>
        <v>0</v>
      </c>
      <c r="M15" t="s" s="115">
        <f>'Input Sheet'!J15</f>
      </c>
      <c r="N15" s="107">
        <f>K15*M15</f>
      </c>
      <c r="O15" s="108">
        <f>'Input Sheet'!Q15</f>
        <v>0</v>
      </c>
      <c r="P15" s="116">
        <f>'Input Sheet'!R15</f>
        <v>0</v>
      </c>
      <c r="Q15" s="111">
        <f>'Input Sheet'!S15</f>
        <v>0</v>
      </c>
      <c r="R15" t="s" s="121">
        <f>'Input Sheet'!T15</f>
      </c>
      <c r="S15" s="107">
        <f>P15*R15</f>
      </c>
      <c r="T15" s="108">
        <f>'Input Sheet'!V15</f>
        <v>9.6</v>
      </c>
      <c r="U15" t="s" s="209">
        <f>'Input Sheet'!W15</f>
        <v>68</v>
      </c>
      <c r="V15" s="189"/>
    </row>
    <row r="16" ht="13.65" customHeight="1">
      <c r="A16" s="210">
        <f>'Input Sheet'!C16</f>
        <v>806037</v>
      </c>
      <c r="B16" s="203">
        <f>'Input Sheet'!D16</f>
        <v>2007</v>
      </c>
      <c r="C16" t="s" s="211">
        <f>'Input Sheet'!E16</f>
        <v>41</v>
      </c>
      <c r="D16" s="212">
        <f>'Input Sheet'!F16</f>
        <v>101965</v>
      </c>
      <c r="E16" s="108">
        <f>'Input Sheet'!G16</f>
        <v>0</v>
      </c>
      <c r="F16" s="116">
        <f>'Input Sheet'!H16</f>
        <v>0</v>
      </c>
      <c r="G16" s="213">
        <f>'Input Sheet'!I16</f>
        <v>0</v>
      </c>
      <c r="H16" t="s" s="115">
        <f>'Input Sheet'!J16</f>
      </c>
      <c r="I16" s="107">
        <f>F16*H16</f>
      </c>
      <c r="J16" s="108">
        <f>'Input Sheet'!L16</f>
        <v>81.55</v>
      </c>
      <c r="K16" s="116">
        <f>'Input Sheet'!M16</f>
        <v>0.7</v>
      </c>
      <c r="L16" s="213">
        <f>'Input Sheet'!I16</f>
        <v>0</v>
      </c>
      <c r="M16" t="s" s="115">
        <f>'Input Sheet'!J16</f>
      </c>
      <c r="N16" s="107">
        <f>K16*M16</f>
      </c>
      <c r="O16" s="108">
        <f>'Input Sheet'!Q16</f>
        <v>0</v>
      </c>
      <c r="P16" s="116">
        <f>'Input Sheet'!R16</f>
        <v>0</v>
      </c>
      <c r="Q16" s="111">
        <f>'Input Sheet'!S16</f>
        <v>0</v>
      </c>
      <c r="R16" t="s" s="121">
        <f>'Input Sheet'!T16</f>
      </c>
      <c r="S16" s="107">
        <f>P16*R16</f>
      </c>
      <c r="T16" s="108">
        <f>'Input Sheet'!V16</f>
        <v>31.85</v>
      </c>
      <c r="U16" t="s" s="209">
        <f>'Input Sheet'!W16</f>
        <v>68</v>
      </c>
      <c r="V16" s="189"/>
    </row>
    <row r="17" ht="13.65" customHeight="1">
      <c r="A17" s="210">
        <f>'Input Sheet'!C17</f>
        <v>806097</v>
      </c>
      <c r="B17" s="203">
        <f>'Input Sheet'!D17</f>
        <v>2013</v>
      </c>
      <c r="C17" t="s" s="211">
        <f>'Input Sheet'!E17</f>
        <v>33</v>
      </c>
      <c r="D17" s="212">
        <f>'Input Sheet'!F17</f>
        <v>125102</v>
      </c>
      <c r="E17" s="108">
        <f>'Input Sheet'!G17</f>
        <v>129.95</v>
      </c>
      <c r="F17" s="116">
        <f>'Input Sheet'!H17</f>
        <v>1.2</v>
      </c>
      <c r="G17" s="213">
        <f>'Input Sheet'!I17</f>
        <v>1287</v>
      </c>
      <c r="H17" s="116">
        <f>'Input Sheet'!J17</f>
        <v>29</v>
      </c>
      <c r="I17" s="107">
        <f>F17*H17</f>
        <v>34.8</v>
      </c>
      <c r="J17" s="108">
        <f>'Input Sheet'!L17</f>
        <v>0</v>
      </c>
      <c r="K17" s="116">
        <f>'Input Sheet'!M17</f>
        <v>0</v>
      </c>
      <c r="L17" s="213">
        <f>'Input Sheet'!I17</f>
        <v>1287</v>
      </c>
      <c r="M17" s="116">
        <f>'Input Sheet'!J17</f>
        <v>29</v>
      </c>
      <c r="N17" s="107">
        <f>K17*M17</f>
        <v>0</v>
      </c>
      <c r="O17" s="108">
        <f>'Input Sheet'!Q17</f>
        <v>2570.14</v>
      </c>
      <c r="P17" s="116">
        <f>'Input Sheet'!R17</f>
        <v>14.7</v>
      </c>
      <c r="Q17" s="111">
        <f>'Input Sheet'!S17</f>
        <v>1287</v>
      </c>
      <c r="R17" s="99">
        <f>'Input Sheet'!T17</f>
        <v>29</v>
      </c>
      <c r="S17" s="107">
        <f>P17*R17</f>
        <v>426.3</v>
      </c>
      <c r="T17" s="108">
        <f>'Input Sheet'!V17</f>
        <v>461.1</v>
      </c>
      <c r="U17" t="s" s="209">
        <f>'Input Sheet'!W17</f>
        <v>68</v>
      </c>
      <c r="V17" s="189"/>
    </row>
    <row r="18" ht="13.65" customHeight="1">
      <c r="A18" s="210">
        <f>'Input Sheet'!C18</f>
        <v>806216</v>
      </c>
      <c r="B18" s="203">
        <f>'Input Sheet'!D18</f>
        <v>2024</v>
      </c>
      <c r="C18" t="s" s="211">
        <f>'Input Sheet'!E18</f>
        <v>41</v>
      </c>
      <c r="D18" s="212">
        <f>'Input Sheet'!F18</f>
        <v>3615</v>
      </c>
      <c r="E18" s="108">
        <f>'Input Sheet'!G18</f>
        <v>159.95</v>
      </c>
      <c r="F18" s="116">
        <f>'Input Sheet'!H18</f>
        <v>1.4</v>
      </c>
      <c r="G18" s="213">
        <f>'Input Sheet'!I18</f>
        <v>1834</v>
      </c>
      <c r="H18" s="116">
        <f>'Input Sheet'!J18</f>
        <v>21</v>
      </c>
      <c r="I18" s="107">
        <f>F18*H18</f>
        <v>29.4</v>
      </c>
      <c r="J18" s="108">
        <f>'Input Sheet'!L18</f>
        <v>0</v>
      </c>
      <c r="K18" s="116">
        <f>'Input Sheet'!M18</f>
        <v>0</v>
      </c>
      <c r="L18" s="213">
        <f>'Input Sheet'!I18</f>
        <v>1834</v>
      </c>
      <c r="M18" s="116">
        <f>'Input Sheet'!J18</f>
        <v>21</v>
      </c>
      <c r="N18" s="107">
        <f>K18*M18</f>
        <v>0</v>
      </c>
      <c r="O18" s="108">
        <f>'Input Sheet'!Q18</f>
        <v>0</v>
      </c>
      <c r="P18" s="116">
        <f>'Input Sheet'!R18</f>
        <v>0</v>
      </c>
      <c r="Q18" s="111">
        <f>'Input Sheet'!S18</f>
        <v>0</v>
      </c>
      <c r="R18" t="s" s="121">
        <f>'Input Sheet'!T18</f>
      </c>
      <c r="S18" s="107">
        <f>P18*R18</f>
      </c>
      <c r="T18" s="108">
        <f>'Input Sheet'!V18</f>
        <v>29.4</v>
      </c>
      <c r="U18" t="s" s="209">
        <f>'Input Sheet'!W18</f>
        <v>68</v>
      </c>
      <c r="V18" s="189"/>
    </row>
    <row r="19" ht="13.65" customHeight="1">
      <c r="A19" s="210">
        <f>'Input Sheet'!C19</f>
        <v>806304</v>
      </c>
      <c r="B19" s="203">
        <f>'Input Sheet'!D19</f>
        <v>2021</v>
      </c>
      <c r="C19" t="s" s="211">
        <f>'Input Sheet'!E19</f>
        <v>42</v>
      </c>
      <c r="D19" s="212">
        <f>'Input Sheet'!F19</f>
        <v>107687</v>
      </c>
      <c r="E19" s="108">
        <f>'Input Sheet'!G19</f>
        <v>0</v>
      </c>
      <c r="F19" s="116">
        <f>'Input Sheet'!H19</f>
        <v>0</v>
      </c>
      <c r="G19" s="213">
        <f>'Input Sheet'!I19</f>
        <v>0</v>
      </c>
      <c r="H19" t="s" s="115">
        <f>'Input Sheet'!J19</f>
      </c>
      <c r="I19" s="107">
        <f>F19*H19</f>
      </c>
      <c r="J19" s="108">
        <f>'Input Sheet'!L19</f>
        <v>61.9</v>
      </c>
      <c r="K19" s="116">
        <f>'Input Sheet'!M19</f>
        <v>0.5</v>
      </c>
      <c r="L19" s="213">
        <f>'Input Sheet'!I19</f>
        <v>0</v>
      </c>
      <c r="M19" t="s" s="115">
        <f>'Input Sheet'!J19</f>
      </c>
      <c r="N19" s="107">
        <f>K19*M19</f>
      </c>
      <c r="O19" s="108">
        <f>'Input Sheet'!Q19</f>
        <v>0</v>
      </c>
      <c r="P19" s="116">
        <f>'Input Sheet'!R19</f>
        <v>0</v>
      </c>
      <c r="Q19" s="111">
        <f>'Input Sheet'!S19</f>
        <v>0</v>
      </c>
      <c r="R19" t="s" s="121">
        <f>'Input Sheet'!T19</f>
      </c>
      <c r="S19" s="107">
        <f>P19*R19</f>
      </c>
      <c r="T19" s="108">
        <f>'Input Sheet'!V19</f>
        <v>10.5</v>
      </c>
      <c r="U19" t="s" s="209">
        <f>'Input Sheet'!W19</f>
        <v>68</v>
      </c>
      <c r="V19" s="189"/>
    </row>
    <row r="20" ht="13.65" customHeight="1">
      <c r="A20" s="210">
        <f>'Input Sheet'!C20</f>
        <v>806850</v>
      </c>
      <c r="B20" s="203">
        <f>'Input Sheet'!D20</f>
        <v>2018</v>
      </c>
      <c r="C20" t="s" s="211">
        <f>'Input Sheet'!E20</f>
        <v>33</v>
      </c>
      <c r="D20" s="212">
        <f>'Input Sheet'!F20</f>
        <v>155774</v>
      </c>
      <c r="E20" s="108">
        <f>'Input Sheet'!G20</f>
        <v>0</v>
      </c>
      <c r="F20" s="116">
        <f>'Input Sheet'!H20</f>
        <v>0</v>
      </c>
      <c r="G20" s="213">
        <f>'Input Sheet'!I20</f>
        <v>0</v>
      </c>
      <c r="H20" t="s" s="115">
        <f>'Input Sheet'!J20</f>
      </c>
      <c r="I20" s="107">
        <f>F20*H20</f>
      </c>
      <c r="J20" s="108">
        <f>'Input Sheet'!L20</f>
        <v>955.04</v>
      </c>
      <c r="K20" s="116">
        <f>'Input Sheet'!M20</f>
        <v>8</v>
      </c>
      <c r="L20" s="213">
        <f>'Input Sheet'!I20</f>
        <v>0</v>
      </c>
      <c r="M20" t="s" s="115">
        <f>'Input Sheet'!J20</f>
      </c>
      <c r="N20" s="107">
        <f>K20*M20</f>
      </c>
      <c r="O20" s="108">
        <f>'Input Sheet'!Q20</f>
        <v>367.17</v>
      </c>
      <c r="P20" s="116">
        <f>'Input Sheet'!R20</f>
        <v>2.1</v>
      </c>
      <c r="Q20" s="111">
        <f>'Input Sheet'!S20</f>
        <v>1716</v>
      </c>
      <c r="R20" s="99">
        <f>'Input Sheet'!T20</f>
        <v>26</v>
      </c>
      <c r="S20" s="107">
        <f>P20*R20</f>
        <v>54.6</v>
      </c>
      <c r="T20" s="108">
        <f>'Input Sheet'!V20</f>
        <v>262.6</v>
      </c>
      <c r="U20" t="s" s="209">
        <f>'Input Sheet'!W20</f>
        <v>68</v>
      </c>
      <c r="V20" s="189"/>
    </row>
    <row r="21" ht="13.65" customHeight="1">
      <c r="A21" s="210">
        <f>'Input Sheet'!C21</f>
        <v>807454</v>
      </c>
      <c r="B21" s="203">
        <f>'Input Sheet'!D21</f>
        <v>2013</v>
      </c>
      <c r="C21" t="s" s="211">
        <f>'Input Sheet'!E21</f>
        <v>43</v>
      </c>
      <c r="D21" s="212">
        <f>'Input Sheet'!F21</f>
        <v>63670</v>
      </c>
      <c r="E21" s="108">
        <f>'Input Sheet'!G21</f>
        <v>0</v>
      </c>
      <c r="F21" s="116">
        <f>'Input Sheet'!H21</f>
        <v>0</v>
      </c>
      <c r="G21" s="213">
        <f>'Input Sheet'!I21</f>
        <v>0</v>
      </c>
      <c r="H21" t="s" s="115">
        <f>'Input Sheet'!J21</f>
      </c>
      <c r="I21" s="107">
        <f>F21*H21</f>
      </c>
      <c r="J21" s="108">
        <f>'Input Sheet'!L21</f>
        <v>0</v>
      </c>
      <c r="K21" s="116">
        <f>'Input Sheet'!M21</f>
        <v>0</v>
      </c>
      <c r="L21" s="213">
        <f>'Input Sheet'!I21</f>
        <v>0</v>
      </c>
      <c r="M21" t="s" s="115">
        <f>'Input Sheet'!J21</f>
      </c>
      <c r="N21" s="107">
        <f>K21*M21</f>
      </c>
      <c r="O21" s="108">
        <f>'Input Sheet'!Q21</f>
        <v>699.36</v>
      </c>
      <c r="P21" s="116">
        <f>'Input Sheet'!R21</f>
        <v>4</v>
      </c>
      <c r="Q21" s="111">
        <f>'Input Sheet'!S21</f>
        <v>584</v>
      </c>
      <c r="R21" s="99">
        <f>'Input Sheet'!T21</f>
        <v>35.5</v>
      </c>
      <c r="S21" s="107">
        <f>P21*R21</f>
        <v>142</v>
      </c>
      <c r="T21" s="108">
        <f>'Input Sheet'!V21</f>
        <v>142</v>
      </c>
      <c r="U21" t="s" s="209">
        <f>'Input Sheet'!W21</f>
        <v>68</v>
      </c>
      <c r="V21" s="189"/>
    </row>
    <row r="22" ht="13.65" customHeight="1">
      <c r="A22" s="210">
        <f>'Input Sheet'!C22</f>
        <v>807607</v>
      </c>
      <c r="B22" s="203">
        <f>'Input Sheet'!D22</f>
        <v>2020</v>
      </c>
      <c r="C22" t="s" s="211">
        <f>'Input Sheet'!E22</f>
        <v>44</v>
      </c>
      <c r="D22" s="212">
        <f>'Input Sheet'!F22</f>
        <v>59885</v>
      </c>
      <c r="E22" s="108">
        <f>'Input Sheet'!G22</f>
        <v>0</v>
      </c>
      <c r="F22" s="116">
        <f>'Input Sheet'!H22</f>
        <v>0</v>
      </c>
      <c r="G22" s="213">
        <f>'Input Sheet'!I22</f>
        <v>0</v>
      </c>
      <c r="H22" t="s" s="115">
        <f>'Input Sheet'!J22</f>
      </c>
      <c r="I22" s="107">
        <f>F22*H22</f>
      </c>
      <c r="J22" s="108">
        <f>'Input Sheet'!L22</f>
        <v>0</v>
      </c>
      <c r="K22" s="116">
        <f>'Input Sheet'!M22</f>
        <v>0</v>
      </c>
      <c r="L22" s="213">
        <f>'Input Sheet'!I22</f>
        <v>0</v>
      </c>
      <c r="M22" t="s" s="115">
        <f>'Input Sheet'!J22</f>
      </c>
      <c r="N22" s="107">
        <f>K22*M22</f>
      </c>
      <c r="O22" s="108">
        <f>'Input Sheet'!Q22</f>
        <v>524.52</v>
      </c>
      <c r="P22" s="116">
        <f>'Input Sheet'!R22</f>
        <v>3</v>
      </c>
      <c r="Q22" s="111">
        <f>'Input Sheet'!S22</f>
        <v>584</v>
      </c>
      <c r="R22" s="99">
        <f>'Input Sheet'!T22</f>
        <v>35.5</v>
      </c>
      <c r="S22" s="107">
        <f>P22*R22</f>
        <v>106.5</v>
      </c>
      <c r="T22" s="108">
        <f>'Input Sheet'!V22</f>
        <v>106.5</v>
      </c>
      <c r="U22" t="s" s="209">
        <f>'Input Sheet'!W22</f>
        <v>68</v>
      </c>
      <c r="V22" s="189"/>
    </row>
    <row r="23" ht="13.65" customHeight="1">
      <c r="A23" s="210">
        <f>'Input Sheet'!C23</f>
        <v>807747</v>
      </c>
      <c r="B23" s="203">
        <f>'Input Sheet'!D23</f>
        <v>2021</v>
      </c>
      <c r="C23" t="s" s="211">
        <f>'Input Sheet'!E23</f>
        <v>33</v>
      </c>
      <c r="D23" s="212">
        <f>'Input Sheet'!F23</f>
        <v>76923</v>
      </c>
      <c r="E23" s="108">
        <f>'Input Sheet'!G23</f>
        <v>0</v>
      </c>
      <c r="F23" s="116">
        <f>'Input Sheet'!H23</f>
        <v>0</v>
      </c>
      <c r="G23" s="213">
        <f>'Input Sheet'!I23</f>
        <v>0</v>
      </c>
      <c r="H23" t="s" s="115">
        <f>'Input Sheet'!J23</f>
      </c>
      <c r="I23" s="107">
        <f>F23*H23</f>
      </c>
      <c r="J23" s="108">
        <f>'Input Sheet'!L23</f>
        <v>0</v>
      </c>
      <c r="K23" s="116">
        <f>'Input Sheet'!M23</f>
        <v>0</v>
      </c>
      <c r="L23" s="213">
        <f>'Input Sheet'!I23</f>
        <v>0</v>
      </c>
      <c r="M23" t="s" s="115">
        <f>'Input Sheet'!J23</f>
      </c>
      <c r="N23" s="107">
        <f>K23*M23</f>
      </c>
      <c r="O23" s="108">
        <f>'Input Sheet'!Q23</f>
        <v>174.84</v>
      </c>
      <c r="P23" s="116">
        <f>'Input Sheet'!R23</f>
        <v>1</v>
      </c>
      <c r="Q23" s="111">
        <f>'Input Sheet'!S23</f>
        <v>1110</v>
      </c>
      <c r="R23" s="99">
        <f>'Input Sheet'!T23</f>
        <v>32.5</v>
      </c>
      <c r="S23" s="107">
        <f>P23*R23</f>
        <v>32.5</v>
      </c>
      <c r="T23" s="108">
        <f>'Input Sheet'!V23</f>
        <v>32.5</v>
      </c>
      <c r="U23" s="214">
        <f>'Input Sheet'!W23</f>
        <v>1</v>
      </c>
      <c r="V23" s="189"/>
    </row>
    <row r="24" ht="13.65" customHeight="1">
      <c r="A24" s="210">
        <f>'Input Sheet'!C24</f>
        <v>807866</v>
      </c>
      <c r="B24" s="203">
        <f>'Input Sheet'!D24</f>
        <v>2015</v>
      </c>
      <c r="C24" t="s" s="211">
        <f>'Input Sheet'!E24</f>
        <v>42</v>
      </c>
      <c r="D24" s="212">
        <f>'Input Sheet'!F24</f>
        <v>23118</v>
      </c>
      <c r="E24" s="108">
        <f>'Input Sheet'!G24</f>
        <v>0</v>
      </c>
      <c r="F24" s="116">
        <f>'Input Sheet'!H24</f>
        <v>0</v>
      </c>
      <c r="G24" s="213">
        <f>'Input Sheet'!I24</f>
        <v>0</v>
      </c>
      <c r="H24" t="s" s="115">
        <f>'Input Sheet'!J24</f>
      </c>
      <c r="I24" s="107">
        <f>F24*H24</f>
      </c>
      <c r="J24" s="108">
        <f>'Input Sheet'!L24</f>
        <v>198.05</v>
      </c>
      <c r="K24" s="116">
        <f>'Input Sheet'!M24</f>
        <v>1.7</v>
      </c>
      <c r="L24" s="213">
        <f>'Input Sheet'!I24</f>
        <v>0</v>
      </c>
      <c r="M24" t="s" s="115">
        <f>'Input Sheet'!J24</f>
      </c>
      <c r="N24" s="107">
        <f>K24*M24</f>
      </c>
      <c r="O24" s="108">
        <f>'Input Sheet'!Q24</f>
        <v>926.65</v>
      </c>
      <c r="P24" s="116">
        <f>'Input Sheet'!R24</f>
        <v>5.3</v>
      </c>
      <c r="Q24" s="111">
        <f>'Input Sheet'!S24</f>
        <v>1716</v>
      </c>
      <c r="R24" s="99">
        <f>'Input Sheet'!T24</f>
        <v>26</v>
      </c>
      <c r="S24" s="107">
        <f>P24*R24</f>
        <v>137.8</v>
      </c>
      <c r="T24" s="108">
        <f>'Input Sheet'!V24</f>
        <v>182</v>
      </c>
      <c r="U24" t="s" s="209">
        <f>'Input Sheet'!W24</f>
        <v>68</v>
      </c>
      <c r="V24" s="189"/>
    </row>
    <row r="25" ht="13.65" customHeight="1">
      <c r="A25" s="210">
        <f>'Input Sheet'!C25</f>
        <v>808096</v>
      </c>
      <c r="B25" s="203">
        <f>'Input Sheet'!D25</f>
        <v>2019</v>
      </c>
      <c r="C25" t="s" s="211">
        <f>'Input Sheet'!E25</f>
        <v>33</v>
      </c>
      <c r="D25" s="212">
        <f>'Input Sheet'!F25</f>
        <v>338211</v>
      </c>
      <c r="E25" s="108">
        <f>'Input Sheet'!G25</f>
        <v>0</v>
      </c>
      <c r="F25" s="116">
        <f>'Input Sheet'!H25</f>
        <v>0</v>
      </c>
      <c r="G25" s="213">
        <f>'Input Sheet'!I25</f>
        <v>0</v>
      </c>
      <c r="H25" t="s" s="115">
        <f>'Input Sheet'!J25</f>
      </c>
      <c r="I25" s="107">
        <f>F25*H25</f>
      </c>
      <c r="J25" s="108">
        <f>'Input Sheet'!L25</f>
        <v>0</v>
      </c>
      <c r="K25" s="116">
        <f>'Input Sheet'!M25</f>
        <v>0</v>
      </c>
      <c r="L25" s="213">
        <f>'Input Sheet'!I25</f>
        <v>0</v>
      </c>
      <c r="M25" t="s" s="115">
        <f>'Input Sheet'!J25</f>
      </c>
      <c r="N25" s="107">
        <f>K25*M25</f>
      </c>
      <c r="O25" s="108">
        <f>'Input Sheet'!Q25</f>
        <v>407.96</v>
      </c>
      <c r="P25" s="116">
        <f>'Input Sheet'!R25</f>
        <v>2</v>
      </c>
      <c r="Q25" s="111">
        <f>'Input Sheet'!S25</f>
        <v>995</v>
      </c>
      <c r="R25" s="99">
        <f>'Input Sheet'!T25</f>
        <v>37.25</v>
      </c>
      <c r="S25" s="107">
        <f>P25*R25</f>
        <v>74.5</v>
      </c>
      <c r="T25" s="108">
        <f>'Input Sheet'!V25</f>
        <v>74.5</v>
      </c>
      <c r="U25" t="s" s="209">
        <f>'Input Sheet'!W25</f>
        <v>68</v>
      </c>
      <c r="V25" s="189"/>
    </row>
    <row r="26" ht="13.65" customHeight="1">
      <c r="A26" s="210">
        <f>'Input Sheet'!C26</f>
        <v>808253</v>
      </c>
      <c r="B26" s="203">
        <f>'Input Sheet'!D26</f>
        <v>2015</v>
      </c>
      <c r="C26" t="s" s="211">
        <f>'Input Sheet'!E26</f>
        <v>45</v>
      </c>
      <c r="D26" s="212">
        <f>'Input Sheet'!F26</f>
        <v>108574</v>
      </c>
      <c r="E26" s="108">
        <f>'Input Sheet'!G26</f>
        <v>0</v>
      </c>
      <c r="F26" s="116">
        <f>'Input Sheet'!H26</f>
        <v>0</v>
      </c>
      <c r="G26" s="213">
        <f>'Input Sheet'!I26</f>
        <v>0</v>
      </c>
      <c r="H26" t="s" s="115">
        <f>'Input Sheet'!J26</f>
      </c>
      <c r="I26" s="107">
        <f>F26*H26</f>
      </c>
      <c r="J26" s="108">
        <f>'Input Sheet'!L26</f>
        <v>0</v>
      </c>
      <c r="K26" s="116">
        <f>'Input Sheet'!M26</f>
        <v>0</v>
      </c>
      <c r="L26" s="213">
        <f>'Input Sheet'!I26</f>
        <v>0</v>
      </c>
      <c r="M26" t="s" s="115">
        <f>'Input Sheet'!J26</f>
      </c>
      <c r="N26" s="107">
        <f>K26*M26</f>
      </c>
      <c r="O26" s="108">
        <f>'Input Sheet'!Q26</f>
        <v>0</v>
      </c>
      <c r="P26" s="116">
        <f>'Input Sheet'!R26</f>
        <v>0</v>
      </c>
      <c r="Q26" s="111">
        <f>'Input Sheet'!S26</f>
        <v>0</v>
      </c>
      <c r="R26" t="s" s="121">
        <f>'Input Sheet'!T26</f>
      </c>
      <c r="S26" s="107">
        <f>P26*R26</f>
      </c>
      <c r="T26" s="108">
        <f>'Input Sheet'!V26</f>
        <v>0</v>
      </c>
      <c r="U26" t="s" s="209">
        <f>'Input Sheet'!W26</f>
        <v>68</v>
      </c>
      <c r="V26" s="189"/>
    </row>
    <row r="27" ht="13.65" customHeight="1">
      <c r="A27" s="210">
        <f>'Input Sheet'!C27</f>
        <v>808387</v>
      </c>
      <c r="B27" s="203">
        <f>'Input Sheet'!D27</f>
        <v>2019</v>
      </c>
      <c r="C27" t="s" s="211">
        <f>'Input Sheet'!E27</f>
        <v>46</v>
      </c>
      <c r="D27" s="212">
        <f>'Input Sheet'!F27</f>
        <v>49924</v>
      </c>
      <c r="E27" s="108">
        <f>'Input Sheet'!G27</f>
        <v>0</v>
      </c>
      <c r="F27" s="116">
        <f>'Input Sheet'!H27</f>
        <v>0</v>
      </c>
      <c r="G27" s="213">
        <f>'Input Sheet'!I27</f>
        <v>0</v>
      </c>
      <c r="H27" t="s" s="115">
        <f>'Input Sheet'!J27</f>
      </c>
      <c r="I27" s="107">
        <f>F27*H27</f>
      </c>
      <c r="J27" s="108">
        <f>'Input Sheet'!L27</f>
        <v>0</v>
      </c>
      <c r="K27" s="116">
        <f>'Input Sheet'!M27</f>
        <v>0</v>
      </c>
      <c r="L27" s="213">
        <f>'Input Sheet'!I27</f>
        <v>0</v>
      </c>
      <c r="M27" t="s" s="115">
        <f>'Input Sheet'!J27</f>
      </c>
      <c r="N27" s="107">
        <f>K27*M27</f>
      </c>
      <c r="O27" s="108">
        <f>'Input Sheet'!Q27</f>
        <v>1015.82</v>
      </c>
      <c r="P27" s="116">
        <f>'Input Sheet'!R27</f>
        <v>5.8</v>
      </c>
      <c r="Q27" s="111">
        <f>'Input Sheet'!S27</f>
        <v>584</v>
      </c>
      <c r="R27" s="99">
        <f>'Input Sheet'!T27</f>
        <v>35.5</v>
      </c>
      <c r="S27" s="107">
        <f>P27*R27</f>
        <v>205.9</v>
      </c>
      <c r="T27" s="108">
        <f>'Input Sheet'!V27</f>
        <v>205.9</v>
      </c>
      <c r="U27" t="s" s="209">
        <f>'Input Sheet'!W27</f>
        <v>68</v>
      </c>
      <c r="V27" s="189"/>
    </row>
    <row r="28" ht="13.65" customHeight="1">
      <c r="A28" s="210">
        <f>'Input Sheet'!C28</f>
        <v>808405</v>
      </c>
      <c r="B28" s="203">
        <f>'Input Sheet'!D28</f>
        <v>2014</v>
      </c>
      <c r="C28" t="s" s="211">
        <f>'Input Sheet'!E28</f>
        <v>47</v>
      </c>
      <c r="D28" s="212">
        <f>'Input Sheet'!F28</f>
        <v>120535</v>
      </c>
      <c r="E28" s="108">
        <f>'Input Sheet'!G28</f>
        <v>0</v>
      </c>
      <c r="F28" s="116">
        <f>'Input Sheet'!H28</f>
        <v>0</v>
      </c>
      <c r="G28" s="213">
        <f>'Input Sheet'!I28</f>
        <v>0</v>
      </c>
      <c r="H28" t="s" s="115">
        <f>'Input Sheet'!J28</f>
      </c>
      <c r="I28" s="107">
        <f>F28*H28</f>
      </c>
      <c r="J28" s="108">
        <f>'Input Sheet'!L28</f>
        <v>0</v>
      </c>
      <c r="K28" s="116">
        <f>'Input Sheet'!M28</f>
        <v>0</v>
      </c>
      <c r="L28" s="213">
        <f>'Input Sheet'!I28</f>
        <v>0</v>
      </c>
      <c r="M28" t="s" s="115">
        <f>'Input Sheet'!J28</f>
      </c>
      <c r="N28" s="107">
        <f>K28*M28</f>
      </c>
      <c r="O28" s="108">
        <f>'Input Sheet'!Q28</f>
        <v>174.84</v>
      </c>
      <c r="P28" s="116">
        <f>'Input Sheet'!R28</f>
        <v>1</v>
      </c>
      <c r="Q28" s="111">
        <f>'Input Sheet'!S28</f>
        <v>1110</v>
      </c>
      <c r="R28" s="99">
        <f>'Input Sheet'!T28</f>
        <v>32.5</v>
      </c>
      <c r="S28" s="107">
        <f>P28*R28</f>
        <v>32.5</v>
      </c>
      <c r="T28" s="108">
        <f>'Input Sheet'!V28</f>
        <v>32.5</v>
      </c>
      <c r="U28" s="214">
        <f>'Input Sheet'!W28</f>
        <v>1</v>
      </c>
      <c r="V28" s="189"/>
    </row>
    <row r="29" ht="13.65" customHeight="1">
      <c r="A29" s="210">
        <f>'Input Sheet'!C29</f>
        <v>808441</v>
      </c>
      <c r="B29" s="203">
        <f>'Input Sheet'!D29</f>
        <v>2023</v>
      </c>
      <c r="C29" t="s" s="211">
        <f>'Input Sheet'!E29</f>
        <v>36</v>
      </c>
      <c r="D29" s="212">
        <f>'Input Sheet'!F29</f>
        <v>48042</v>
      </c>
      <c r="E29" s="108">
        <f>'Input Sheet'!G29</f>
        <v>0</v>
      </c>
      <c r="F29" s="116">
        <f>'Input Sheet'!H29</f>
        <v>0</v>
      </c>
      <c r="G29" s="213">
        <f>'Input Sheet'!I29</f>
        <v>0</v>
      </c>
      <c r="H29" t="s" s="115">
        <f>'Input Sheet'!J29</f>
      </c>
      <c r="I29" s="107">
        <f>F29*H29</f>
      </c>
      <c r="J29" s="108">
        <f>'Input Sheet'!L29</f>
        <v>34.95</v>
      </c>
      <c r="K29" s="116">
        <f>'Input Sheet'!M29</f>
        <v>0.3</v>
      </c>
      <c r="L29" s="213">
        <f>'Input Sheet'!I29</f>
        <v>0</v>
      </c>
      <c r="M29" t="s" s="115">
        <f>'Input Sheet'!J29</f>
      </c>
      <c r="N29" s="107">
        <f>K29*M29</f>
      </c>
      <c r="O29" s="108">
        <f>'Input Sheet'!Q29</f>
        <v>734.33</v>
      </c>
      <c r="P29" s="116">
        <f>'Input Sheet'!R29</f>
        <v>4.2</v>
      </c>
      <c r="Q29" s="111">
        <f>'Input Sheet'!S29</f>
        <v>584</v>
      </c>
      <c r="R29" s="99">
        <f>'Input Sheet'!T29</f>
        <v>35.5</v>
      </c>
      <c r="S29" s="107">
        <f>P29*R29</f>
        <v>149.1</v>
      </c>
      <c r="T29" s="108">
        <f>'Input Sheet'!V29</f>
        <v>159.75</v>
      </c>
      <c r="U29" t="s" s="209">
        <f>'Input Sheet'!W29</f>
        <v>68</v>
      </c>
      <c r="V29" s="189"/>
    </row>
    <row r="30" ht="13.65" customHeight="1">
      <c r="A30" s="210">
        <f>'Input Sheet'!C30</f>
        <v>808537</v>
      </c>
      <c r="B30" s="203">
        <f>'Input Sheet'!D30</f>
        <v>2017</v>
      </c>
      <c r="C30" t="s" s="211">
        <f>'Input Sheet'!E30</f>
        <v>42</v>
      </c>
      <c r="D30" s="212">
        <f>'Input Sheet'!F30</f>
        <v>83911</v>
      </c>
      <c r="E30" s="108">
        <f>'Input Sheet'!G30</f>
        <v>0</v>
      </c>
      <c r="F30" s="116">
        <f>'Input Sheet'!H30</f>
        <v>0</v>
      </c>
      <c r="G30" s="213">
        <f>'Input Sheet'!I30</f>
        <v>0</v>
      </c>
      <c r="H30" t="s" s="115">
        <f>'Input Sheet'!J30</f>
      </c>
      <c r="I30" s="107">
        <f>F30*H30</f>
      </c>
      <c r="J30" s="108">
        <f>'Input Sheet'!L30</f>
        <v>0</v>
      </c>
      <c r="K30" s="116">
        <f>'Input Sheet'!M30</f>
        <v>0</v>
      </c>
      <c r="L30" s="213">
        <f>'Input Sheet'!I30</f>
        <v>0</v>
      </c>
      <c r="M30" t="s" s="115">
        <f>'Input Sheet'!J30</f>
      </c>
      <c r="N30" s="107">
        <f>K30*M30</f>
      </c>
      <c r="O30" s="108">
        <f>'Input Sheet'!Q30</f>
        <v>489.55</v>
      </c>
      <c r="P30" s="116">
        <f>'Input Sheet'!R30</f>
        <v>2.8</v>
      </c>
      <c r="Q30" s="111">
        <f>'Input Sheet'!S30</f>
        <v>1750</v>
      </c>
      <c r="R30" s="99">
        <f>'Input Sheet'!T30</f>
        <v>22</v>
      </c>
      <c r="S30" s="107">
        <f>P30*R30</f>
        <v>61.6</v>
      </c>
      <c r="T30" s="108">
        <f>'Input Sheet'!V30</f>
        <v>61.6</v>
      </c>
      <c r="U30" t="s" s="209">
        <f>'Input Sheet'!W30</f>
        <v>68</v>
      </c>
      <c r="V30" s="189"/>
    </row>
    <row r="31" ht="13.65" customHeight="1">
      <c r="A31" s="210">
        <f>'Input Sheet'!C31</f>
        <v>808544</v>
      </c>
      <c r="B31" s="203">
        <f>'Input Sheet'!D31</f>
        <v>2016</v>
      </c>
      <c r="C31" t="s" s="211">
        <f>'Input Sheet'!E31</f>
        <v>37</v>
      </c>
      <c r="D31" s="212">
        <f>'Input Sheet'!F31</f>
        <v>109393</v>
      </c>
      <c r="E31" s="108">
        <f>'Input Sheet'!G31</f>
        <v>0</v>
      </c>
      <c r="F31" s="116">
        <f>'Input Sheet'!H31</f>
        <v>0</v>
      </c>
      <c r="G31" s="213">
        <f>'Input Sheet'!I31</f>
        <v>0</v>
      </c>
      <c r="H31" t="s" s="115">
        <f>'Input Sheet'!J31</f>
      </c>
      <c r="I31" s="107">
        <f>F31*H31</f>
      </c>
      <c r="J31" s="108">
        <f>'Input Sheet'!L31</f>
        <v>372.8</v>
      </c>
      <c r="K31" s="116">
        <f>'Input Sheet'!M31</f>
        <v>3.2</v>
      </c>
      <c r="L31" s="213">
        <f>'Input Sheet'!I31</f>
        <v>0</v>
      </c>
      <c r="M31" t="s" s="115">
        <f>'Input Sheet'!J31</f>
      </c>
      <c r="N31" s="107">
        <f>K31*M31</f>
      </c>
      <c r="O31" s="108">
        <f>'Input Sheet'!Q31</f>
        <v>0</v>
      </c>
      <c r="P31" s="116">
        <f>'Input Sheet'!R31</f>
        <v>0</v>
      </c>
      <c r="Q31" s="111">
        <f>'Input Sheet'!S31</f>
        <v>0</v>
      </c>
      <c r="R31" t="s" s="121">
        <f>'Input Sheet'!T31</f>
      </c>
      <c r="S31" s="107">
        <f>P31*R31</f>
      </c>
      <c r="T31" s="108">
        <f>'Input Sheet'!V31</f>
        <v>80</v>
      </c>
      <c r="U31" t="s" s="209">
        <f>'Input Sheet'!W31</f>
        <v>68</v>
      </c>
      <c r="V31" s="189"/>
    </row>
    <row r="32" ht="13.65" customHeight="1">
      <c r="A32" s="210">
        <f>'Input Sheet'!C32</f>
        <v>808547</v>
      </c>
      <c r="B32" s="203">
        <f>'Input Sheet'!D32</f>
        <v>2000</v>
      </c>
      <c r="C32" t="s" s="211">
        <f>'Input Sheet'!E32</f>
        <v>48</v>
      </c>
      <c r="D32" s="212">
        <f>'Input Sheet'!F32</f>
        <v>116977</v>
      </c>
      <c r="E32" s="108">
        <f>'Input Sheet'!G32</f>
        <v>0</v>
      </c>
      <c r="F32" s="116">
        <f>'Input Sheet'!H32</f>
        <v>0</v>
      </c>
      <c r="G32" s="213">
        <f>'Input Sheet'!I32</f>
        <v>0</v>
      </c>
      <c r="H32" t="s" s="115">
        <f>'Input Sheet'!J32</f>
      </c>
      <c r="I32" s="107">
        <f>F32*H32</f>
      </c>
      <c r="J32" s="108">
        <f>'Input Sheet'!L32</f>
        <v>0</v>
      </c>
      <c r="K32" s="116">
        <f>'Input Sheet'!M32</f>
        <v>0</v>
      </c>
      <c r="L32" s="213">
        <f>'Input Sheet'!I32</f>
        <v>0</v>
      </c>
      <c r="M32" t="s" s="115">
        <f>'Input Sheet'!J32</f>
      </c>
      <c r="N32" s="107">
        <f>K32*M32</f>
      </c>
      <c r="O32" s="108">
        <f>'Input Sheet'!Q32</f>
        <v>524.52</v>
      </c>
      <c r="P32" s="116">
        <f>'Input Sheet'!R32</f>
        <v>3</v>
      </c>
      <c r="Q32" s="111">
        <f>'Input Sheet'!S32</f>
        <v>551</v>
      </c>
      <c r="R32" s="99">
        <f>'Input Sheet'!T32</f>
        <v>40</v>
      </c>
      <c r="S32" s="107">
        <f>P32*R32</f>
        <v>120</v>
      </c>
      <c r="T32" s="108">
        <f>'Input Sheet'!V32</f>
        <v>120</v>
      </c>
      <c r="U32" t="s" s="209">
        <f>'Input Sheet'!W32</f>
        <v>68</v>
      </c>
      <c r="V32" s="189"/>
    </row>
    <row r="33" ht="13.65" customHeight="1">
      <c r="A33" s="210">
        <f>'Input Sheet'!C33</f>
        <v>808575</v>
      </c>
      <c r="B33" s="203">
        <f>'Input Sheet'!D33</f>
        <v>2017</v>
      </c>
      <c r="C33" t="s" s="211">
        <f>'Input Sheet'!E33</f>
        <v>49</v>
      </c>
      <c r="D33" s="212">
        <f>'Input Sheet'!F33</f>
        <v>72230</v>
      </c>
      <c r="E33" s="108">
        <f>'Input Sheet'!G33</f>
        <v>129.95</v>
      </c>
      <c r="F33" s="116">
        <f>'Input Sheet'!H33</f>
        <v>1.2</v>
      </c>
      <c r="G33" s="213">
        <f>'Input Sheet'!I33</f>
        <v>551</v>
      </c>
      <c r="H33" s="116">
        <f>'Input Sheet'!J33</f>
        <v>40</v>
      </c>
      <c r="I33" s="107">
        <f>F33*H33</f>
        <v>48</v>
      </c>
      <c r="J33" s="108">
        <f>'Input Sheet'!L33</f>
        <v>0</v>
      </c>
      <c r="K33" s="116">
        <f>'Input Sheet'!M33</f>
        <v>0</v>
      </c>
      <c r="L33" s="213">
        <f>'Input Sheet'!I33</f>
        <v>551</v>
      </c>
      <c r="M33" s="116">
        <f>'Input Sheet'!J33</f>
        <v>40</v>
      </c>
      <c r="N33" s="107">
        <f>K33*M33</f>
        <v>0</v>
      </c>
      <c r="O33" s="108">
        <f>'Input Sheet'!Q33</f>
        <v>174.84</v>
      </c>
      <c r="P33" s="116">
        <f>'Input Sheet'!R33</f>
        <v>1</v>
      </c>
      <c r="Q33" s="111">
        <f>'Input Sheet'!S33</f>
        <v>551</v>
      </c>
      <c r="R33" s="99">
        <f>'Input Sheet'!T33</f>
        <v>40</v>
      </c>
      <c r="S33" s="107">
        <f>P33*R33</f>
        <v>40</v>
      </c>
      <c r="T33" s="108">
        <f>'Input Sheet'!V33</f>
        <v>88</v>
      </c>
      <c r="U33" t="s" s="209">
        <f>'Input Sheet'!W33</f>
        <v>68</v>
      </c>
      <c r="V33" s="189"/>
    </row>
    <row r="34" ht="13.65" customHeight="1">
      <c r="A34" s="210">
        <f>'Input Sheet'!C34</f>
        <v>808577</v>
      </c>
      <c r="B34" s="203">
        <f>'Input Sheet'!D34</f>
        <v>2017</v>
      </c>
      <c r="C34" t="s" s="211">
        <f>'Input Sheet'!E34</f>
        <v>50</v>
      </c>
      <c r="D34" s="212">
        <f>'Input Sheet'!F34</f>
        <v>24363</v>
      </c>
      <c r="E34" s="108">
        <f>'Input Sheet'!G34</f>
        <v>0</v>
      </c>
      <c r="F34" s="116">
        <f>'Input Sheet'!H34</f>
        <v>0</v>
      </c>
      <c r="G34" s="213">
        <f>'Input Sheet'!I34</f>
        <v>0</v>
      </c>
      <c r="H34" t="s" s="115">
        <f>'Input Sheet'!J34</f>
      </c>
      <c r="I34" s="107">
        <f>F34*H34</f>
      </c>
      <c r="J34" s="108">
        <f>'Input Sheet'!L34</f>
        <v>0</v>
      </c>
      <c r="K34" s="116">
        <f>'Input Sheet'!M34</f>
        <v>0</v>
      </c>
      <c r="L34" s="213">
        <f>'Input Sheet'!I34</f>
        <v>0</v>
      </c>
      <c r="M34" t="s" s="115">
        <f>'Input Sheet'!J34</f>
      </c>
      <c r="N34" s="107">
        <f>K34*M34</f>
      </c>
      <c r="O34" s="108">
        <f>'Input Sheet'!Q34</f>
        <v>1258.85</v>
      </c>
      <c r="P34" s="116">
        <f>'Input Sheet'!R34</f>
        <v>7.2</v>
      </c>
      <c r="Q34" s="111">
        <f>'Input Sheet'!S34</f>
        <v>995</v>
      </c>
      <c r="R34" s="99">
        <f>'Input Sheet'!T34</f>
        <v>37.25</v>
      </c>
      <c r="S34" s="107">
        <f>P34*R34</f>
        <v>268.2</v>
      </c>
      <c r="T34" s="108">
        <f>'Input Sheet'!V34</f>
        <v>268.2</v>
      </c>
      <c r="U34" t="s" s="209">
        <f>'Input Sheet'!W34</f>
        <v>68</v>
      </c>
      <c r="V34" s="189"/>
    </row>
    <row r="35" ht="13.65" customHeight="1">
      <c r="A35" s="210">
        <f>'Input Sheet'!C35</f>
        <v>808641</v>
      </c>
      <c r="B35" s="203">
        <f>'Input Sheet'!D35</f>
        <v>2020</v>
      </c>
      <c r="C35" t="s" s="211">
        <f>'Input Sheet'!E35</f>
        <v>49</v>
      </c>
      <c r="D35" s="212">
        <f>'Input Sheet'!F35</f>
        <v>40769</v>
      </c>
      <c r="E35" s="108">
        <f>'Input Sheet'!G35</f>
        <v>0</v>
      </c>
      <c r="F35" s="116">
        <f>'Input Sheet'!H35</f>
        <v>0</v>
      </c>
      <c r="G35" s="213">
        <f>'Input Sheet'!I35</f>
        <v>0</v>
      </c>
      <c r="H35" t="s" s="115">
        <f>'Input Sheet'!J35</f>
      </c>
      <c r="I35" s="107">
        <f>F35*H35</f>
      </c>
      <c r="J35" s="108">
        <f>'Input Sheet'!L35</f>
        <v>87.42</v>
      </c>
      <c r="K35" s="116">
        <f>'Input Sheet'!M35</f>
        <v>0.5</v>
      </c>
      <c r="L35" s="213">
        <f>'Input Sheet'!I35</f>
        <v>0</v>
      </c>
      <c r="M35" t="s" s="115">
        <f>'Input Sheet'!J35</f>
      </c>
      <c r="N35" s="107">
        <f>K35*M35</f>
      </c>
      <c r="O35" s="108">
        <f>'Input Sheet'!Q35</f>
        <v>0</v>
      </c>
      <c r="P35" s="116">
        <f>'Input Sheet'!R35</f>
        <v>0</v>
      </c>
      <c r="Q35" s="111">
        <f>'Input Sheet'!S35</f>
        <v>0</v>
      </c>
      <c r="R35" t="s" s="121">
        <f>'Input Sheet'!T35</f>
      </c>
      <c r="S35" s="107">
        <f>P35*R35</f>
      </c>
      <c r="T35" s="108">
        <f>'Input Sheet'!V35</f>
        <v>20</v>
      </c>
      <c r="U35" s="214">
        <f>'Input Sheet'!W35</f>
        <v>1</v>
      </c>
      <c r="V35" s="189"/>
    </row>
    <row r="36" ht="13.65" customHeight="1">
      <c r="A36" s="210">
        <f>'Input Sheet'!C36</f>
        <v>808699</v>
      </c>
      <c r="B36" s="203">
        <f>'Input Sheet'!D36</f>
        <v>2018</v>
      </c>
      <c r="C36" t="s" s="211">
        <f>'Input Sheet'!E36</f>
        <v>51</v>
      </c>
      <c r="D36" s="212">
        <f>'Input Sheet'!F36</f>
        <v>85942</v>
      </c>
      <c r="E36" s="108">
        <f>'Input Sheet'!G36</f>
        <v>0</v>
      </c>
      <c r="F36" s="116">
        <f>'Input Sheet'!H36</f>
        <v>0</v>
      </c>
      <c r="G36" s="213">
        <f>'Input Sheet'!I36</f>
        <v>0</v>
      </c>
      <c r="H36" t="s" s="115">
        <f>'Input Sheet'!J36</f>
      </c>
      <c r="I36" s="107">
        <f>F36*H36</f>
      </c>
      <c r="J36" s="108">
        <f>'Input Sheet'!L36</f>
        <v>163.1</v>
      </c>
      <c r="K36" s="116">
        <f>'Input Sheet'!M36</f>
        <v>1.4</v>
      </c>
      <c r="L36" s="213">
        <f>'Input Sheet'!I36</f>
        <v>0</v>
      </c>
      <c r="M36" t="s" s="115">
        <f>'Input Sheet'!J36</f>
      </c>
      <c r="N36" s="107">
        <f>K36*M36</f>
      </c>
      <c r="O36" s="108">
        <f>'Input Sheet'!Q36</f>
        <v>402.13</v>
      </c>
      <c r="P36" s="116">
        <f>'Input Sheet'!R36</f>
        <v>2.3</v>
      </c>
      <c r="Q36" s="111">
        <f>'Input Sheet'!S36</f>
        <v>593</v>
      </c>
      <c r="R36" s="99">
        <f>'Input Sheet'!T36</f>
        <v>35.5</v>
      </c>
      <c r="S36" s="107">
        <f>P36*R36</f>
        <v>81.65000000000001</v>
      </c>
      <c r="T36" s="108">
        <f>'Input Sheet'!V36</f>
        <v>134.7</v>
      </c>
      <c r="U36" t="s" s="209">
        <f>'Input Sheet'!W36</f>
        <v>68</v>
      </c>
      <c r="V36" s="189"/>
    </row>
    <row r="37" ht="13.65" customHeight="1">
      <c r="A37" s="210">
        <f>'Input Sheet'!C37</f>
        <v>808705</v>
      </c>
      <c r="B37" s="203">
        <f>'Input Sheet'!D37</f>
        <v>2020</v>
      </c>
      <c r="C37" t="s" s="211">
        <f>'Input Sheet'!E37</f>
        <v>33</v>
      </c>
      <c r="D37" s="212">
        <f>'Input Sheet'!F37</f>
        <v>42761</v>
      </c>
      <c r="E37" s="108">
        <f>'Input Sheet'!G37</f>
        <v>0</v>
      </c>
      <c r="F37" s="116">
        <f>'Input Sheet'!H37</f>
        <v>0</v>
      </c>
      <c r="G37" s="213">
        <f>'Input Sheet'!I37</f>
        <v>0</v>
      </c>
      <c r="H37" s="116">
        <f>'Input Sheet'!J37</f>
        <v>0</v>
      </c>
      <c r="I37" s="107">
        <f>F37*H37</f>
        <v>0</v>
      </c>
      <c r="J37" s="108">
        <f>'Input Sheet'!L37</f>
        <v>213.35</v>
      </c>
      <c r="K37" s="116">
        <f>'Input Sheet'!M37</f>
        <v>1.8</v>
      </c>
      <c r="L37" s="213">
        <f>'Input Sheet'!I37</f>
        <v>0</v>
      </c>
      <c r="M37" s="116">
        <f>'Input Sheet'!J37</f>
        <v>0</v>
      </c>
      <c r="N37" s="107">
        <f>K37*M37</f>
        <v>0</v>
      </c>
      <c r="O37" s="108">
        <f>'Input Sheet'!Q37</f>
        <v>437.1</v>
      </c>
      <c r="P37" s="116">
        <f>'Input Sheet'!R37</f>
        <v>2.5</v>
      </c>
      <c r="Q37" s="111">
        <f>'Input Sheet'!S37</f>
        <v>1492</v>
      </c>
      <c r="R37" s="99">
        <f>'Input Sheet'!T37</f>
        <v>34</v>
      </c>
      <c r="S37" s="107">
        <f>P37*R37</f>
        <v>85</v>
      </c>
      <c r="T37" s="108">
        <f>'Input Sheet'!V37</f>
        <v>116.45</v>
      </c>
      <c r="U37" t="s" s="209">
        <f>'Input Sheet'!W37</f>
        <v>68</v>
      </c>
      <c r="V37" s="189"/>
    </row>
    <row r="38" ht="13.65" customHeight="1">
      <c r="A38" s="210">
        <f>'Input Sheet'!C38</f>
        <v>808715</v>
      </c>
      <c r="B38" s="203">
        <f>'Input Sheet'!D38</f>
        <v>2020</v>
      </c>
      <c r="C38" t="s" s="211">
        <f>'Input Sheet'!E38</f>
        <v>48</v>
      </c>
      <c r="D38" s="212">
        <f>'Input Sheet'!F38</f>
        <v>63179</v>
      </c>
      <c r="E38" s="108">
        <f>'Input Sheet'!G38</f>
        <v>0</v>
      </c>
      <c r="F38" s="116">
        <f>'Input Sheet'!H38</f>
        <v>0</v>
      </c>
      <c r="G38" s="213">
        <f>'Input Sheet'!I38</f>
        <v>0</v>
      </c>
      <c r="H38" s="116">
        <f>'Input Sheet'!J38</f>
        <v>0</v>
      </c>
      <c r="I38" s="107">
        <f>F38*H38</f>
        <v>0</v>
      </c>
      <c r="J38" s="108">
        <f>'Input Sheet'!L38</f>
        <v>0</v>
      </c>
      <c r="K38" s="116">
        <f>'Input Sheet'!M38</f>
        <v>0</v>
      </c>
      <c r="L38" s="213">
        <f>'Input Sheet'!I38</f>
        <v>0</v>
      </c>
      <c r="M38" s="116">
        <f>'Input Sheet'!J38</f>
        <v>0</v>
      </c>
      <c r="N38" s="107">
        <f>K38*M38</f>
        <v>0</v>
      </c>
      <c r="O38" s="108">
        <f>'Input Sheet'!Q38</f>
        <v>297.23</v>
      </c>
      <c r="P38" s="116">
        <f>'Input Sheet'!R38</f>
        <v>1.7</v>
      </c>
      <c r="Q38" s="111">
        <f>'Input Sheet'!S38</f>
        <v>1110</v>
      </c>
      <c r="R38" s="99">
        <f>'Input Sheet'!T38</f>
        <v>32.5</v>
      </c>
      <c r="S38" s="107">
        <f>P38*R38</f>
        <v>55.25</v>
      </c>
      <c r="T38" s="108">
        <f>'Input Sheet'!V38</f>
        <v>102.95</v>
      </c>
      <c r="U38" t="s" s="209">
        <f>'Input Sheet'!W38</f>
        <v>68</v>
      </c>
      <c r="V38" s="189"/>
    </row>
    <row r="39" ht="13.65" customHeight="1">
      <c r="A39" s="210">
        <f>'Input Sheet'!C39</f>
        <v>808717</v>
      </c>
      <c r="B39" s="203">
        <f>'Input Sheet'!D39</f>
        <v>2017</v>
      </c>
      <c r="C39" t="s" s="211">
        <f>'Input Sheet'!E39</f>
        <v>52</v>
      </c>
      <c r="D39" s="212">
        <f>'Input Sheet'!F39</f>
        <v>142208</v>
      </c>
      <c r="E39" s="108">
        <f>'Input Sheet'!G39</f>
        <v>0</v>
      </c>
      <c r="F39" s="116">
        <f>'Input Sheet'!H39</f>
        <v>0</v>
      </c>
      <c r="G39" s="213">
        <f>'Input Sheet'!I39</f>
        <v>0</v>
      </c>
      <c r="H39" s="116">
        <f>'Input Sheet'!J39</f>
        <v>0</v>
      </c>
      <c r="I39" s="107">
        <f>F39*H39</f>
        <v>0</v>
      </c>
      <c r="J39" s="108">
        <f>'Input Sheet'!L39</f>
        <v>0</v>
      </c>
      <c r="K39" s="116">
        <f>'Input Sheet'!M39</f>
        <v>0</v>
      </c>
      <c r="L39" s="213">
        <f>'Input Sheet'!I39</f>
        <v>0</v>
      </c>
      <c r="M39" s="116">
        <f>'Input Sheet'!J39</f>
        <v>0</v>
      </c>
      <c r="N39" s="107">
        <f>K39*M39</f>
        <v>0</v>
      </c>
      <c r="O39" s="108">
        <f>'Input Sheet'!Q39</f>
        <v>507.04</v>
      </c>
      <c r="P39" s="116">
        <f>'Input Sheet'!R39</f>
        <v>2.9</v>
      </c>
      <c r="Q39" s="111">
        <f>'Input Sheet'!S39</f>
        <v>584</v>
      </c>
      <c r="R39" s="99">
        <f>'Input Sheet'!T39</f>
        <v>35.5</v>
      </c>
      <c r="S39" s="107">
        <f>P39*R39</f>
        <v>102.95</v>
      </c>
      <c r="T39" s="108">
        <f>'Input Sheet'!V39</f>
        <v>54.4</v>
      </c>
      <c r="U39" t="s" s="209">
        <f>'Input Sheet'!W39</f>
        <v>68</v>
      </c>
      <c r="V39" s="189"/>
    </row>
    <row r="40" ht="13.65" customHeight="1">
      <c r="A40" s="210">
        <f>'Input Sheet'!C40</f>
        <v>808722</v>
      </c>
      <c r="B40" s="203">
        <f>'Input Sheet'!D40</f>
        <v>2017</v>
      </c>
      <c r="C40" t="s" s="211">
        <f>'Input Sheet'!E40</f>
        <v>33</v>
      </c>
      <c r="D40" s="212">
        <f>'Input Sheet'!F40</f>
        <v>74863</v>
      </c>
      <c r="E40" s="108">
        <f>'Input Sheet'!G40</f>
        <v>0</v>
      </c>
      <c r="F40" s="116">
        <f>'Input Sheet'!H40</f>
        <v>0</v>
      </c>
      <c r="G40" s="213">
        <f>'Input Sheet'!I40</f>
        <v>0</v>
      </c>
      <c r="H40" s="116">
        <f>'Input Sheet'!J40</f>
        <v>0</v>
      </c>
      <c r="I40" s="107">
        <f>F40*H40</f>
        <v>0</v>
      </c>
      <c r="J40" s="108">
        <f>'Input Sheet'!L40</f>
        <v>23.3</v>
      </c>
      <c r="K40" s="116">
        <f>'Input Sheet'!M40</f>
        <v>0.2</v>
      </c>
      <c r="L40" s="213">
        <f>'Input Sheet'!I40</f>
        <v>0</v>
      </c>
      <c r="M40" s="116">
        <f>'Input Sheet'!J40</f>
        <v>0</v>
      </c>
      <c r="N40" s="107">
        <f>K40*M40</f>
        <v>0</v>
      </c>
      <c r="O40" s="108">
        <f>'Input Sheet'!Q40</f>
        <v>279.74</v>
      </c>
      <c r="P40" s="116">
        <f>'Input Sheet'!R40</f>
        <v>1.6</v>
      </c>
      <c r="Q40" s="111">
        <f>'Input Sheet'!S40</f>
        <v>1527</v>
      </c>
      <c r="R40" s="99">
        <f>'Input Sheet'!T40</f>
        <v>34</v>
      </c>
      <c r="S40" s="107">
        <f>P40*R40</f>
        <v>54.4</v>
      </c>
      <c r="T40" s="108">
        <f>'Input Sheet'!V40</f>
        <v>111.8</v>
      </c>
      <c r="U40" t="s" s="209">
        <f>'Input Sheet'!W40</f>
        <v>68</v>
      </c>
      <c r="V40" s="189"/>
    </row>
    <row r="41" ht="13.65" customHeight="1">
      <c r="A41" s="210">
        <f>'Input Sheet'!C41</f>
        <v>808723</v>
      </c>
      <c r="B41" s="203">
        <f>'Input Sheet'!D41</f>
        <v>2019</v>
      </c>
      <c r="C41" t="s" s="211">
        <f>'Input Sheet'!E41</f>
        <v>51</v>
      </c>
      <c r="D41" s="212">
        <f>'Input Sheet'!F41</f>
        <v>116542</v>
      </c>
      <c r="E41" s="108">
        <f>'Input Sheet'!G41</f>
        <v>129.95</v>
      </c>
      <c r="F41" s="116">
        <f>'Input Sheet'!H41</f>
        <v>0.9</v>
      </c>
      <c r="G41" s="213">
        <f>'Input Sheet'!I41</f>
        <v>1021</v>
      </c>
      <c r="H41" s="116">
        <f>'Input Sheet'!J41</f>
        <v>35</v>
      </c>
      <c r="I41" s="107">
        <f>F41*H41</f>
        <v>31.5</v>
      </c>
      <c r="J41" s="108">
        <f>'Input Sheet'!L41</f>
        <v>0</v>
      </c>
      <c r="K41" s="116">
        <f>'Input Sheet'!M41</f>
        <v>0</v>
      </c>
      <c r="L41" s="213">
        <f>'Input Sheet'!I41</f>
        <v>1021</v>
      </c>
      <c r="M41" s="116">
        <f>'Input Sheet'!J41</f>
        <v>35</v>
      </c>
      <c r="N41" s="107">
        <f>K41*M41</f>
        <v>0</v>
      </c>
      <c r="O41" s="108">
        <f>'Input Sheet'!Q41</f>
        <v>654.47</v>
      </c>
      <c r="P41" s="116">
        <f>'Input Sheet'!R41</f>
        <v>3</v>
      </c>
      <c r="Q41" s="111">
        <f>'Input Sheet'!S41</f>
        <v>1021</v>
      </c>
      <c r="R41" s="99">
        <f>'Input Sheet'!T41</f>
        <v>35</v>
      </c>
      <c r="S41" s="107">
        <f>P41*R41</f>
        <v>105</v>
      </c>
      <c r="T41" s="108">
        <f>'Input Sheet'!V41</f>
        <v>136.5</v>
      </c>
      <c r="U41" t="s" s="209">
        <f>'Input Sheet'!W41</f>
        <v>68</v>
      </c>
      <c r="V41" s="189"/>
    </row>
    <row r="42" ht="13.65" customHeight="1">
      <c r="A42" s="210">
        <f>'Input Sheet'!C42</f>
        <v>808731</v>
      </c>
      <c r="B42" s="203">
        <f>'Input Sheet'!D42</f>
        <v>2009</v>
      </c>
      <c r="C42" t="s" s="211">
        <f>'Input Sheet'!E42</f>
        <v>42</v>
      </c>
      <c r="D42" s="212">
        <f>'Input Sheet'!F42</f>
        <v>157064</v>
      </c>
      <c r="E42" s="108">
        <f>'Input Sheet'!G42</f>
        <v>61.9</v>
      </c>
      <c r="F42" s="116">
        <f>'Input Sheet'!H42</f>
        <v>0.6</v>
      </c>
      <c r="G42" s="213">
        <f>'Input Sheet'!I42</f>
        <v>1825</v>
      </c>
      <c r="H42" s="116">
        <f>'Input Sheet'!J42</f>
        <v>25</v>
      </c>
      <c r="I42" s="107">
        <f>F42*H42</f>
        <v>15</v>
      </c>
      <c r="J42" s="108">
        <f>'Input Sheet'!L42</f>
        <v>0</v>
      </c>
      <c r="K42" s="116">
        <f>'Input Sheet'!M42</f>
        <v>0</v>
      </c>
      <c r="L42" s="213">
        <f>'Input Sheet'!I42</f>
        <v>1825</v>
      </c>
      <c r="M42" s="116">
        <f>'Input Sheet'!J42</f>
        <v>25</v>
      </c>
      <c r="N42" s="107">
        <f>K42*M42</f>
        <v>0</v>
      </c>
      <c r="O42" s="108">
        <f>'Input Sheet'!Q42</f>
        <v>1054.77</v>
      </c>
      <c r="P42" s="116">
        <f>'Input Sheet'!R42</f>
        <v>5.6</v>
      </c>
      <c r="Q42" s="111">
        <f>'Input Sheet'!S42</f>
        <v>1825</v>
      </c>
      <c r="R42" s="99">
        <f>'Input Sheet'!T42</f>
        <v>25</v>
      </c>
      <c r="S42" s="107">
        <f>P42*R42</f>
        <v>140</v>
      </c>
      <c r="T42" s="108">
        <f>'Input Sheet'!V42</f>
        <v>155</v>
      </c>
      <c r="U42" t="s" s="209">
        <f>'Input Sheet'!W42</f>
        <v>68</v>
      </c>
      <c r="V42" s="189"/>
    </row>
    <row r="43" ht="13.65" customHeight="1">
      <c r="A43" s="210">
        <f>'Input Sheet'!C43</f>
        <v>808821</v>
      </c>
      <c r="B43" s="203">
        <f>'Input Sheet'!D43</f>
        <v>2015</v>
      </c>
      <c r="C43" t="s" s="211">
        <f>'Input Sheet'!E43</f>
        <v>47</v>
      </c>
      <c r="D43" s="212">
        <f>'Input Sheet'!F43</f>
        <v>88641</v>
      </c>
      <c r="E43" s="108">
        <f>'Input Sheet'!G43</f>
        <v>57.28</v>
      </c>
      <c r="F43" s="116">
        <f>'Input Sheet'!H43</f>
        <v>1</v>
      </c>
      <c r="G43" s="213">
        <f>'Input Sheet'!I43</f>
        <v>1110</v>
      </c>
      <c r="H43" s="116">
        <f>'Input Sheet'!J43</f>
        <v>32.5</v>
      </c>
      <c r="I43" s="107">
        <f>F43*H43</f>
        <v>32.5</v>
      </c>
      <c r="J43" s="108">
        <f>'Input Sheet'!L43</f>
        <v>34.95</v>
      </c>
      <c r="K43" s="116">
        <f>'Input Sheet'!M43</f>
        <v>0.3</v>
      </c>
      <c r="L43" s="213">
        <f>'Input Sheet'!I43</f>
        <v>1110</v>
      </c>
      <c r="M43" s="116">
        <f>'Input Sheet'!J43</f>
        <v>32.5</v>
      </c>
      <c r="N43" s="107">
        <f>K43*M43</f>
        <v>9.75</v>
      </c>
      <c r="O43" s="108">
        <f>'Input Sheet'!Q43</f>
        <v>1242.07</v>
      </c>
      <c r="P43" s="116">
        <f>'Input Sheet'!R43</f>
        <v>7.1</v>
      </c>
      <c r="Q43" s="111">
        <f>'Input Sheet'!S43</f>
        <v>1110</v>
      </c>
      <c r="R43" s="99">
        <f>'Input Sheet'!T43</f>
        <v>32.5</v>
      </c>
      <c r="S43" s="107">
        <f>P43*R43</f>
        <v>230.75</v>
      </c>
      <c r="T43" s="108">
        <f>'Input Sheet'!V43</f>
        <v>273</v>
      </c>
      <c r="U43" t="s" s="209">
        <f>'Input Sheet'!W43</f>
        <v>68</v>
      </c>
      <c r="V43" s="189"/>
    </row>
    <row r="44" ht="13.65" customHeight="1">
      <c r="A44" s="210">
        <f>'Input Sheet'!C44</f>
        <v>808824</v>
      </c>
      <c r="B44" s="203">
        <f>'Input Sheet'!D44</f>
        <v>2020</v>
      </c>
      <c r="C44" t="s" s="211">
        <f>'Input Sheet'!E44</f>
        <v>53</v>
      </c>
      <c r="D44" s="212">
        <f>'Input Sheet'!F44</f>
        <v>73567</v>
      </c>
      <c r="E44" s="108">
        <f>'Input Sheet'!G44</f>
        <v>0</v>
      </c>
      <c r="F44" s="116">
        <f>'Input Sheet'!H44</f>
        <v>0</v>
      </c>
      <c r="G44" s="213">
        <f>'Input Sheet'!I44</f>
        <v>0</v>
      </c>
      <c r="H44" t="s" s="115">
        <f>'Input Sheet'!J44</f>
      </c>
      <c r="I44" s="107">
        <f>F44*H44</f>
      </c>
      <c r="J44" s="108">
        <f>'Input Sheet'!L44</f>
        <v>0</v>
      </c>
      <c r="K44" s="116">
        <f>'Input Sheet'!M44</f>
        <v>0</v>
      </c>
      <c r="L44" s="213">
        <f>'Input Sheet'!I44</f>
        <v>0</v>
      </c>
      <c r="M44" t="s" s="115">
        <f>'Input Sheet'!J44</f>
      </c>
      <c r="N44" s="107">
        <f>K44*M44</f>
      </c>
      <c r="O44" s="108">
        <f>'Input Sheet'!Q44</f>
        <v>87.42</v>
      </c>
      <c r="P44" s="116">
        <f>'Input Sheet'!R44</f>
        <v>0.5</v>
      </c>
      <c r="Q44" s="111">
        <f>'Input Sheet'!S44</f>
        <v>1492</v>
      </c>
      <c r="R44" s="99">
        <f>'Input Sheet'!T44</f>
        <v>34</v>
      </c>
      <c r="S44" s="107">
        <f>P44*R44</f>
        <v>17</v>
      </c>
      <c r="T44" s="108">
        <f>'Input Sheet'!V44</f>
        <v>17</v>
      </c>
      <c r="U44" s="214">
        <f>'Input Sheet'!W44</f>
        <v>1</v>
      </c>
      <c r="V44" s="189"/>
    </row>
    <row r="45" ht="13.65" customHeight="1">
      <c r="A45" s="210">
        <f>'Input Sheet'!C45</f>
        <v>808828</v>
      </c>
      <c r="B45" s="203">
        <f>'Input Sheet'!D45</f>
        <v>2015</v>
      </c>
      <c r="C45" t="s" s="211">
        <f>'Input Sheet'!E45</f>
        <v>36</v>
      </c>
      <c r="D45" s="212">
        <f>'Input Sheet'!F45</f>
        <v>78672</v>
      </c>
      <c r="E45" s="108">
        <f>'Input Sheet'!G45</f>
        <v>0</v>
      </c>
      <c r="F45" s="116">
        <f>'Input Sheet'!H45</f>
        <v>0</v>
      </c>
      <c r="G45" s="213">
        <f>'Input Sheet'!I45</f>
        <v>0</v>
      </c>
      <c r="H45" t="s" s="115">
        <f>'Input Sheet'!J45</f>
      </c>
      <c r="I45" s="107">
        <f>F45*H45</f>
      </c>
      <c r="J45" s="108">
        <f>'Input Sheet'!L45</f>
        <v>34.95</v>
      </c>
      <c r="K45" s="116">
        <f>'Input Sheet'!M45</f>
        <v>0.3</v>
      </c>
      <c r="L45" s="213">
        <f>'Input Sheet'!I45</f>
        <v>0</v>
      </c>
      <c r="M45" t="s" s="115">
        <f>'Input Sheet'!J45</f>
      </c>
      <c r="N45" s="107">
        <f>K45*M45</f>
      </c>
      <c r="O45" s="108">
        <f>'Input Sheet'!Q45</f>
        <v>104.9</v>
      </c>
      <c r="P45" s="116">
        <f>'Input Sheet'!R45</f>
        <v>0.6</v>
      </c>
      <c r="Q45" s="111">
        <f>'Input Sheet'!S45</f>
        <v>1021</v>
      </c>
      <c r="R45" s="99">
        <f>'Input Sheet'!T45</f>
        <v>35</v>
      </c>
      <c r="S45" s="107">
        <f>P45*R45</f>
        <v>21</v>
      </c>
      <c r="T45" s="108">
        <f>'Input Sheet'!V45</f>
        <v>31.5</v>
      </c>
      <c r="U45" t="s" s="209">
        <f>'Input Sheet'!W45</f>
        <v>68</v>
      </c>
      <c r="V45" s="189"/>
    </row>
    <row r="46" ht="13.65" customHeight="1">
      <c r="A46" s="210">
        <f>'Input Sheet'!C46</f>
        <v>808835</v>
      </c>
      <c r="B46" s="203">
        <f>'Input Sheet'!D46</f>
        <v>2012</v>
      </c>
      <c r="C46" t="s" s="211">
        <f>'Input Sheet'!E46</f>
        <v>54</v>
      </c>
      <c r="D46" s="212">
        <f>'Input Sheet'!F46</f>
        <v>143407</v>
      </c>
      <c r="E46" s="108">
        <f>'Input Sheet'!G46</f>
        <v>0</v>
      </c>
      <c r="F46" s="116">
        <f>'Input Sheet'!H46</f>
        <v>0</v>
      </c>
      <c r="G46" s="213">
        <f>'Input Sheet'!I46</f>
        <v>0</v>
      </c>
      <c r="H46" t="s" s="115">
        <f>'Input Sheet'!J46</f>
      </c>
      <c r="I46" s="107">
        <f>F46*H46</f>
      </c>
      <c r="J46" s="108">
        <f>'Input Sheet'!L46</f>
        <v>0</v>
      </c>
      <c r="K46" s="116">
        <f>'Input Sheet'!M46</f>
        <v>0</v>
      </c>
      <c r="L46" s="213">
        <f>'Input Sheet'!I46</f>
        <v>0</v>
      </c>
      <c r="M46" t="s" s="115">
        <f>'Input Sheet'!J46</f>
      </c>
      <c r="N46" s="107">
        <f>K46*M46</f>
      </c>
      <c r="O46" s="108">
        <f>'Input Sheet'!Q46</f>
        <v>104.9</v>
      </c>
      <c r="P46" s="116">
        <f>'Input Sheet'!R46</f>
        <v>0.6</v>
      </c>
      <c r="Q46" s="111">
        <f>'Input Sheet'!S46</f>
        <v>1716</v>
      </c>
      <c r="R46" s="99">
        <f>'Input Sheet'!T46</f>
        <v>26</v>
      </c>
      <c r="S46" s="107">
        <f>P46*R46</f>
        <v>15.6</v>
      </c>
      <c r="T46" s="108">
        <f>'Input Sheet'!V46</f>
        <v>15.6</v>
      </c>
      <c r="U46" s="214">
        <f>'Input Sheet'!W46</f>
        <v>1</v>
      </c>
      <c r="V46" s="189"/>
    </row>
    <row r="47" ht="13.65" customHeight="1">
      <c r="A47" s="210">
        <f>'Input Sheet'!C47</f>
        <v>808893</v>
      </c>
      <c r="B47" s="203">
        <f>'Input Sheet'!D47</f>
        <v>2016</v>
      </c>
      <c r="C47" t="s" s="211">
        <f>'Input Sheet'!E47</f>
        <v>42</v>
      </c>
      <c r="D47" s="212">
        <f>'Input Sheet'!F47</f>
        <v>140857</v>
      </c>
      <c r="E47" s="108">
        <f>'Input Sheet'!G47</f>
        <v>0</v>
      </c>
      <c r="F47" s="116">
        <f>'Input Sheet'!H47</f>
        <v>0</v>
      </c>
      <c r="G47" s="213">
        <f>'Input Sheet'!I47</f>
        <v>0</v>
      </c>
      <c r="H47" t="s" s="115">
        <f>'Input Sheet'!J47</f>
      </c>
      <c r="I47" s="107">
        <f>F47*H47</f>
      </c>
      <c r="J47" s="108">
        <f>'Input Sheet'!L47</f>
        <v>388.1</v>
      </c>
      <c r="K47" s="116">
        <f>'Input Sheet'!M47</f>
        <v>3.3</v>
      </c>
      <c r="L47" s="213">
        <f>'Input Sheet'!I47</f>
        <v>0</v>
      </c>
      <c r="M47" t="s" s="115">
        <f>'Input Sheet'!J47</f>
      </c>
      <c r="N47" s="107">
        <f>K47*M47</f>
      </c>
      <c r="O47" s="108">
        <f>'Input Sheet'!Q47</f>
        <v>227.29</v>
      </c>
      <c r="P47" s="116">
        <f>'Input Sheet'!R47</f>
        <v>1.3</v>
      </c>
      <c r="Q47" s="111">
        <f>'Input Sheet'!S47</f>
        <v>1750</v>
      </c>
      <c r="R47" s="99">
        <f>'Input Sheet'!T47</f>
        <v>22</v>
      </c>
      <c r="S47" s="107">
        <f>P47*R47</f>
        <v>28.6</v>
      </c>
      <c r="T47" s="108">
        <f>'Input Sheet'!V47</f>
        <v>101.2</v>
      </c>
      <c r="U47" t="s" s="209">
        <f>'Input Sheet'!W47</f>
        <v>68</v>
      </c>
      <c r="V47" s="189"/>
    </row>
    <row r="48" ht="13.65" customHeight="1">
      <c r="A48" s="210">
        <f>'Input Sheet'!C48</f>
        <v>808905</v>
      </c>
      <c r="B48" s="203">
        <f>'Input Sheet'!D48</f>
        <v>2015</v>
      </c>
      <c r="C48" t="s" s="211">
        <f>'Input Sheet'!E48</f>
        <v>55</v>
      </c>
      <c r="D48" s="212">
        <f>'Input Sheet'!F48</f>
        <v>119882</v>
      </c>
      <c r="E48" s="108">
        <f>'Input Sheet'!G48</f>
        <v>0</v>
      </c>
      <c r="F48" s="116">
        <f>'Input Sheet'!H48</f>
        <v>0</v>
      </c>
      <c r="G48" s="213">
        <f>'Input Sheet'!I48</f>
        <v>0</v>
      </c>
      <c r="H48" t="s" s="115">
        <f>'Input Sheet'!J48</f>
      </c>
      <c r="I48" s="107">
        <f>F48*H48</f>
      </c>
      <c r="J48" s="108">
        <f>'Input Sheet'!L48</f>
        <v>0</v>
      </c>
      <c r="K48" s="116">
        <f>'Input Sheet'!M48</f>
        <v>0</v>
      </c>
      <c r="L48" s="213">
        <f>'Input Sheet'!I48</f>
        <v>0</v>
      </c>
      <c r="M48" t="s" s="115">
        <f>'Input Sheet'!J48</f>
      </c>
      <c r="N48" s="107">
        <f>K48*M48</f>
      </c>
      <c r="O48" s="108">
        <f>'Input Sheet'!Q48</f>
        <v>209.81</v>
      </c>
      <c r="P48" s="116">
        <f>'Input Sheet'!R48</f>
        <v>1.2</v>
      </c>
      <c r="Q48" s="111">
        <f>'Input Sheet'!S48</f>
        <v>1735</v>
      </c>
      <c r="R48" s="99">
        <f>'Input Sheet'!T48</f>
        <v>22</v>
      </c>
      <c r="S48" s="107">
        <f>P48*R48</f>
        <v>26.4</v>
      </c>
      <c r="T48" s="108">
        <f>'Input Sheet'!V48</f>
        <v>28.6</v>
      </c>
      <c r="U48" t="s" s="209">
        <f>'Input Sheet'!W48</f>
        <v>68</v>
      </c>
      <c r="V48" s="189"/>
    </row>
    <row r="49" ht="13.65" customHeight="1">
      <c r="A49" s="210">
        <f>'Input Sheet'!C49</f>
        <v>808909</v>
      </c>
      <c r="B49" s="203">
        <f>'Input Sheet'!D49</f>
        <v>2018</v>
      </c>
      <c r="C49" t="s" s="211">
        <f>'Input Sheet'!E49</f>
        <v>36</v>
      </c>
      <c r="D49" s="212">
        <f>'Input Sheet'!F49</f>
        <v>63893</v>
      </c>
      <c r="E49" s="108">
        <f>'Input Sheet'!G49</f>
        <v>0</v>
      </c>
      <c r="F49" s="116">
        <f>'Input Sheet'!H49</f>
        <v>0</v>
      </c>
      <c r="G49" s="213">
        <f>'Input Sheet'!I49</f>
        <v>0</v>
      </c>
      <c r="H49" t="s" s="115">
        <f>'Input Sheet'!J49</f>
      </c>
      <c r="I49" s="107">
        <f>F49*H49</f>
      </c>
      <c r="J49" s="108">
        <f>'Input Sheet'!L49</f>
        <v>0</v>
      </c>
      <c r="K49" s="116">
        <f>'Input Sheet'!M49</f>
        <v>0</v>
      </c>
      <c r="L49" s="213">
        <f>'Input Sheet'!I49</f>
        <v>0</v>
      </c>
      <c r="M49" t="s" s="115">
        <f>'Input Sheet'!J49</f>
      </c>
      <c r="N49" s="107">
        <f>K49*M49</f>
      </c>
      <c r="O49" s="108">
        <f>'Input Sheet'!Q49</f>
        <v>139.87</v>
      </c>
      <c r="P49" s="116">
        <f>'Input Sheet'!R49</f>
        <v>0.8</v>
      </c>
      <c r="Q49" s="111">
        <f>'Input Sheet'!S49</f>
        <v>1735</v>
      </c>
      <c r="R49" s="99">
        <f>'Input Sheet'!T49</f>
        <v>22</v>
      </c>
      <c r="S49" s="107">
        <f>P49*R49</f>
        <v>17.6</v>
      </c>
      <c r="T49" s="108">
        <f>'Input Sheet'!V49</f>
        <v>17.6</v>
      </c>
      <c r="U49" s="214">
        <f>'Input Sheet'!W49</f>
        <v>1</v>
      </c>
      <c r="V49" s="189"/>
    </row>
    <row r="50" ht="13.65" customHeight="1">
      <c r="A50" s="210">
        <f>'Input Sheet'!C50</f>
        <v>808922</v>
      </c>
      <c r="B50" s="203">
        <f>'Input Sheet'!D50</f>
        <v>2016</v>
      </c>
      <c r="C50" t="s" s="211">
        <f>'Input Sheet'!E50</f>
        <v>36</v>
      </c>
      <c r="D50" s="212">
        <f>'Input Sheet'!F50</f>
        <v>78470</v>
      </c>
      <c r="E50" s="108">
        <f>'Input Sheet'!G50</f>
        <v>0</v>
      </c>
      <c r="F50" s="116">
        <f>'Input Sheet'!H50</f>
        <v>0</v>
      </c>
      <c r="G50" s="213">
        <f>'Input Sheet'!I50</f>
        <v>0</v>
      </c>
      <c r="H50" t="s" s="115">
        <f>'Input Sheet'!J50</f>
      </c>
      <c r="I50" s="107">
        <f>F50*H50</f>
      </c>
      <c r="J50" s="108">
        <f>'Input Sheet'!L50</f>
        <v>0</v>
      </c>
      <c r="K50" s="116">
        <f>'Input Sheet'!M50</f>
        <v>0</v>
      </c>
      <c r="L50" s="213">
        <f>'Input Sheet'!I50</f>
        <v>0</v>
      </c>
      <c r="M50" t="s" s="115">
        <f>'Input Sheet'!J50</f>
      </c>
      <c r="N50" s="107">
        <f>K50*M50</f>
      </c>
      <c r="O50" s="108">
        <f>'Input Sheet'!Q50</f>
        <v>139.87</v>
      </c>
      <c r="P50" s="116">
        <f>'Input Sheet'!R50</f>
        <v>0.8</v>
      </c>
      <c r="Q50" s="111">
        <f>'Input Sheet'!S50</f>
        <v>1021</v>
      </c>
      <c r="R50" s="99">
        <f>'Input Sheet'!T50</f>
        <v>35</v>
      </c>
      <c r="S50" s="107">
        <f>P50*R50</f>
        <v>28</v>
      </c>
      <c r="T50" s="108">
        <f>'Input Sheet'!V50</f>
        <v>28</v>
      </c>
      <c r="U50" s="214">
        <f>'Input Sheet'!W50</f>
        <v>1</v>
      </c>
      <c r="V50" s="189"/>
    </row>
    <row r="51" ht="13.65" customHeight="1">
      <c r="A51" s="210">
        <f>'Input Sheet'!C51</f>
        <v>808931</v>
      </c>
      <c r="B51" s="203">
        <f>'Input Sheet'!D51</f>
        <v>2015</v>
      </c>
      <c r="C51" t="s" s="211">
        <f>'Input Sheet'!E51</f>
        <v>51</v>
      </c>
      <c r="D51" s="212">
        <f>'Input Sheet'!D51</f>
        <v>2015</v>
      </c>
      <c r="E51" s="108">
        <f>'Input Sheet'!G51</f>
        <v>0</v>
      </c>
      <c r="F51" s="116">
        <f>'Input Sheet'!H51</f>
        <v>0</v>
      </c>
      <c r="G51" s="213">
        <f>'Input Sheet'!I51</f>
        <v>0</v>
      </c>
      <c r="H51" t="s" s="115">
        <f>'Input Sheet'!J51</f>
      </c>
      <c r="I51" s="107">
        <f>F55*H51</f>
      </c>
      <c r="J51" s="108">
        <f>'Input Sheet'!L51</f>
        <v>93.2</v>
      </c>
      <c r="K51" s="116">
        <f>'Input Sheet'!M51</f>
        <v>0.8</v>
      </c>
      <c r="L51" s="213">
        <f>'Input Sheet'!I51</f>
        <v>0</v>
      </c>
      <c r="M51" t="s" s="115">
        <f>'Input Sheet'!J51</f>
      </c>
      <c r="N51" s="107">
        <f>K51*M51</f>
      </c>
      <c r="O51" s="108">
        <f>'Input Sheet'!Q51</f>
        <v>0</v>
      </c>
      <c r="P51" s="116">
        <f>'Input Sheet'!R51</f>
        <v>0</v>
      </c>
      <c r="Q51" s="111">
        <f>'Input Sheet'!S51</f>
        <v>0</v>
      </c>
      <c r="R51" t="s" s="121">
        <f>'Input Sheet'!T51</f>
      </c>
      <c r="S51" s="107">
        <f>P51*R51</f>
      </c>
      <c r="T51" s="108">
        <f>'Input Sheet'!V51</f>
        <v>27.2</v>
      </c>
      <c r="U51" s="214">
        <f>'Input Sheet'!W51</f>
        <v>1</v>
      </c>
      <c r="V51" s="189"/>
    </row>
    <row r="52" ht="13.65" customHeight="1">
      <c r="A52" s="210">
        <f>'Input Sheet'!C52</f>
        <v>808951</v>
      </c>
      <c r="B52" s="203">
        <f>'Input Sheet'!D52</f>
        <v>2022</v>
      </c>
      <c r="C52" t="s" s="211">
        <f>'Input Sheet'!E52</f>
        <v>33</v>
      </c>
      <c r="D52" s="215">
        <f>'Input Sheet'!F52</f>
        <v>41540</v>
      </c>
      <c r="E52" s="108">
        <f>'Input Sheet'!G52</f>
        <v>0</v>
      </c>
      <c r="F52" s="116">
        <f>'Input Sheet'!H52</f>
        <v>0</v>
      </c>
      <c r="G52" s="213">
        <f>'Input Sheet'!I99</f>
        <v>0</v>
      </c>
      <c r="H52" t="s" s="115">
        <f>'Input Sheet'!J99</f>
      </c>
      <c r="I52" s="107">
        <f>F52*H52</f>
      </c>
      <c r="J52" s="108">
        <f>'Input Sheet'!L52</f>
        <v>34.95</v>
      </c>
      <c r="K52" s="116">
        <f>'Input Sheet'!M52</f>
        <v>0.3</v>
      </c>
      <c r="L52" s="213">
        <f>'Input Sheet'!I99</f>
        <v>0</v>
      </c>
      <c r="M52" t="s" s="115">
        <f>'Input Sheet'!J99</f>
      </c>
      <c r="N52" s="107">
        <f>K52*M52</f>
      </c>
      <c r="O52" s="108">
        <f>'Input Sheet'!Q52</f>
        <v>157.36</v>
      </c>
      <c r="P52" s="116">
        <f>'Input Sheet'!R52</f>
        <v>0.9</v>
      </c>
      <c r="Q52" s="111">
        <f>'Input Sheet'!S99</f>
        <v>584</v>
      </c>
      <c r="R52" s="99">
        <f>'Input Sheet'!T99</f>
        <v>35.5</v>
      </c>
      <c r="S52" s="107">
        <f>P52*R52</f>
        <v>31.95</v>
      </c>
      <c r="T52" s="108">
        <f>'Input Sheet'!V52</f>
        <v>25.2</v>
      </c>
      <c r="U52" t="s" s="209">
        <f>'Input Sheet'!W52</f>
        <v>68</v>
      </c>
      <c r="V52" s="189"/>
    </row>
    <row r="53" ht="13.65" customHeight="1">
      <c r="A53" s="210">
        <f>'Input Sheet'!C53</f>
        <v>809015</v>
      </c>
      <c r="B53" s="203">
        <f>'Input Sheet'!D53</f>
        <v>2009</v>
      </c>
      <c r="C53" t="s" s="211">
        <f>'Input Sheet'!E53</f>
        <v>41</v>
      </c>
      <c r="D53" s="215">
        <f>'Input Sheet'!F53</f>
        <v>218006</v>
      </c>
      <c r="E53" s="108">
        <f>'Input Sheet'!G53</f>
        <v>0</v>
      </c>
      <c r="F53" s="116">
        <f>'Input Sheet'!H53</f>
        <v>0</v>
      </c>
      <c r="G53" s="213">
        <f>'Input Sheet'!I100</f>
        <v>0</v>
      </c>
      <c r="H53" t="s" s="115">
        <f>'Input Sheet'!J100</f>
      </c>
      <c r="I53" s="107">
        <f>F53*H53</f>
      </c>
      <c r="J53" s="108">
        <f>'Input Sheet'!L53</f>
        <v>34.95</v>
      </c>
      <c r="K53" s="116">
        <f>'Input Sheet'!M53</f>
        <v>0.3</v>
      </c>
      <c r="L53" s="213">
        <f>'Input Sheet'!I100</f>
        <v>0</v>
      </c>
      <c r="M53" t="s" s="115">
        <f>'Input Sheet'!J100</f>
      </c>
      <c r="N53" s="107">
        <f>K53*M53</f>
      </c>
      <c r="O53" s="108">
        <f>'Input Sheet'!Q53</f>
        <v>0</v>
      </c>
      <c r="P53" s="116">
        <f>'Input Sheet'!R53</f>
        <v>0</v>
      </c>
      <c r="Q53" s="111">
        <f>'Input Sheet'!S100</f>
        <v>0</v>
      </c>
      <c r="R53" t="s" s="121">
        <f>'Input Sheet'!T100</f>
      </c>
      <c r="S53" s="107">
        <f>P53*R53</f>
      </c>
      <c r="T53" s="108">
        <f>'Input Sheet'!V53</f>
        <v>7.5</v>
      </c>
      <c r="U53" s="214">
        <f>'Input Sheet'!W53</f>
        <v>1</v>
      </c>
      <c r="V53" s="189"/>
    </row>
    <row r="54" ht="13.65" customHeight="1">
      <c r="A54" s="210">
        <f>'Input Sheet'!C54</f>
        <v>809020</v>
      </c>
      <c r="B54" s="203">
        <f>'Input Sheet'!D54</f>
        <v>2013</v>
      </c>
      <c r="C54" t="s" s="211">
        <f>'Input Sheet'!E54</f>
        <v>56</v>
      </c>
      <c r="D54" s="215">
        <f>'Input Sheet'!F54</f>
        <v>135199</v>
      </c>
      <c r="E54" s="108">
        <f>'Input Sheet'!G54</f>
        <v>0</v>
      </c>
      <c r="F54" s="116">
        <f>'Input Sheet'!H54</f>
        <v>0</v>
      </c>
      <c r="G54" s="213">
        <f>'Input Sheet'!I101</f>
        <v>0</v>
      </c>
      <c r="H54" t="s" s="115">
        <f>'Input Sheet'!J101</f>
      </c>
      <c r="I54" s="107">
        <f>F54*H54</f>
      </c>
      <c r="J54" s="108">
        <f>'Input Sheet'!L54</f>
        <v>0</v>
      </c>
      <c r="K54" s="116">
        <f>'Input Sheet'!M54</f>
        <v>0</v>
      </c>
      <c r="L54" s="213">
        <f>'Input Sheet'!I101</f>
        <v>0</v>
      </c>
      <c r="M54" t="s" s="115">
        <f>'Input Sheet'!J101</f>
      </c>
      <c r="N54" s="107">
        <f>K54*M54</f>
      </c>
      <c r="O54" s="108">
        <f>'Input Sheet'!Q54</f>
        <v>139.87</v>
      </c>
      <c r="P54" s="116">
        <f>'Input Sheet'!R54</f>
        <v>0.8</v>
      </c>
      <c r="Q54" s="111">
        <f>'Input Sheet'!S101</f>
        <v>551</v>
      </c>
      <c r="R54" s="99">
        <f>'Input Sheet'!T101</f>
        <v>40</v>
      </c>
      <c r="S54" s="107">
        <f>P54*R54</f>
        <v>32</v>
      </c>
      <c r="T54" s="108">
        <f>'Input Sheet'!V54</f>
        <v>27.2</v>
      </c>
      <c r="U54" s="214">
        <f>'Input Sheet'!W54</f>
        <v>1</v>
      </c>
      <c r="V54" s="189"/>
    </row>
    <row r="55" ht="13.5" customHeight="1">
      <c r="A55" s="216">
        <f>'Input Sheet'!C55</f>
        <v>809029</v>
      </c>
      <c r="B55" s="217">
        <f>'Input Sheet'!D55</f>
        <v>2018</v>
      </c>
      <c r="C55" t="s" s="218">
        <f>'Input Sheet'!E55</f>
        <v>36</v>
      </c>
      <c r="D55" s="219">
        <f>'Input Sheet'!F55</f>
        <v>80982</v>
      </c>
      <c r="E55" s="130">
        <f>'Input Sheet'!G55</f>
        <v>0</v>
      </c>
      <c r="F55" s="128">
        <f>'Input Sheet'!H55</f>
        <v>0</v>
      </c>
      <c r="G55" s="220">
        <f>'Input Sheet'!I105</f>
        <v>1287</v>
      </c>
      <c r="H55" s="128">
        <f>'Input Sheet'!J105</f>
        <v>0</v>
      </c>
      <c r="I55" s="129"/>
      <c r="J55" s="130">
        <f>'Input Sheet'!L55</f>
        <v>0</v>
      </c>
      <c r="K55" s="128">
        <f>'Input Sheet'!M55</f>
        <v>0</v>
      </c>
      <c r="L55" s="220">
        <f>'Input Sheet'!I105</f>
        <v>1287</v>
      </c>
      <c r="M55" s="128">
        <f>'Input Sheet'!J105</f>
        <v>0</v>
      </c>
      <c r="N55" s="129">
        <f>K55*M55</f>
        <v>0</v>
      </c>
      <c r="O55" s="130">
        <f>'Input Sheet'!Q55</f>
        <v>314.71</v>
      </c>
      <c r="P55" s="128">
        <f>'Input Sheet'!R55</f>
        <v>1.8</v>
      </c>
      <c r="Q55" s="123">
        <f>'Input Sheet'!S105</f>
        <v>1287</v>
      </c>
      <c r="R55" s="127">
        <f>'Input Sheet'!T105</f>
        <v>29</v>
      </c>
      <c r="S55" s="129">
        <f>P55*R55</f>
        <v>52.2</v>
      </c>
      <c r="T55" s="130">
        <f>'Input Sheet'!V55</f>
        <v>81.90000000000001</v>
      </c>
      <c r="U55" t="s" s="221">
        <f>'Input Sheet'!W55</f>
        <v>68</v>
      </c>
      <c r="V55" s="189"/>
    </row>
    <row r="56" ht="20.25" customHeight="1">
      <c r="A56" t="s" s="222">
        <v>69</v>
      </c>
      <c r="B56" s="223"/>
      <c r="C56" s="224"/>
      <c r="D56" t="s" s="225">
        <v>62</v>
      </c>
      <c r="E56" s="226">
        <f>SUM(E6:E55)</f>
        <v>728.9299999999999</v>
      </c>
      <c r="F56" s="227">
        <f>SUM(F6:F55)</f>
        <v>7.1</v>
      </c>
      <c r="G56" s="228"/>
      <c r="H56" s="229"/>
      <c r="I56" s="227">
        <f>SUM(I6:I55)</f>
      </c>
      <c r="J56" s="230">
        <f>SUM(J6:J55)</f>
        <v>3441.75</v>
      </c>
      <c r="K56" s="227">
        <f>SUM(K6:K55)</f>
        <v>26.7</v>
      </c>
      <c r="L56" s="231">
        <f>SUM(L6:L55)</f>
        <v>10466</v>
      </c>
      <c r="M56" s="232">
        <f>SUM(M6:M55)</f>
        <v>207.5</v>
      </c>
      <c r="N56" s="227">
        <f>SUM(N6:N55)</f>
      </c>
      <c r="O56" s="233">
        <f>SUM(O6:O55)</f>
        <v>19283.2</v>
      </c>
      <c r="P56" s="227">
        <f>SUM(P6:P55)</f>
        <v>99.7</v>
      </c>
      <c r="Q56" s="234"/>
      <c r="R56" s="235"/>
      <c r="S56" s="227">
        <f>SUM(S6:S55)</f>
      </c>
      <c r="T56" s="226">
        <f>SUM(T6:T55)</f>
        <v>4195.75</v>
      </c>
      <c r="U56" s="143">
        <f>COUNTIF(U5:U55,1)</f>
        <v>13</v>
      </c>
      <c r="V56" s="189"/>
    </row>
    <row r="57" ht="12.75" customHeight="1">
      <c r="A57" t="s" s="236">
        <v>70</v>
      </c>
      <c r="B57" s="237"/>
      <c r="C57" s="238"/>
      <c r="D57" s="239"/>
      <c r="E57" t="s" s="70">
        <v>71</v>
      </c>
      <c r="F57" s="71"/>
      <c r="G57" s="71"/>
      <c r="H57" s="71"/>
      <c r="I57" s="72"/>
      <c r="J57" t="s" s="70">
        <v>72</v>
      </c>
      <c r="K57" s="71"/>
      <c r="L57" s="71"/>
      <c r="M57" s="71"/>
      <c r="N57" s="72"/>
      <c r="O57" t="s" s="70">
        <v>73</v>
      </c>
      <c r="P57" s="71"/>
      <c r="Q57" s="71"/>
      <c r="R57" s="71"/>
      <c r="S57" s="72"/>
      <c r="T57" t="s" s="73">
        <v>22</v>
      </c>
      <c r="U57" t="s" s="74">
        <v>23</v>
      </c>
      <c r="V57" s="189"/>
    </row>
    <row r="58" ht="13.5" customHeight="1">
      <c r="A58" t="s" s="240">
        <v>74</v>
      </c>
      <c r="B58" s="159"/>
      <c r="C58" s="159"/>
      <c r="D58" s="241"/>
      <c r="E58" t="s" s="80">
        <v>28</v>
      </c>
      <c r="F58" t="s" s="81">
        <v>29</v>
      </c>
      <c r="G58" t="s" s="81">
        <v>67</v>
      </c>
      <c r="H58" t="s" s="81">
        <v>31</v>
      </c>
      <c r="I58" t="s" s="82">
        <v>32</v>
      </c>
      <c r="J58" t="s" s="80">
        <v>28</v>
      </c>
      <c r="K58" t="s" s="81">
        <v>29</v>
      </c>
      <c r="L58" t="s" s="81">
        <v>67</v>
      </c>
      <c r="M58" t="s" s="81">
        <v>31</v>
      </c>
      <c r="N58" t="s" s="82">
        <v>32</v>
      </c>
      <c r="O58" t="s" s="80">
        <v>28</v>
      </c>
      <c r="P58" t="s" s="81">
        <v>29</v>
      </c>
      <c r="Q58" t="s" s="242">
        <v>67</v>
      </c>
      <c r="R58" t="s" s="242">
        <v>31</v>
      </c>
      <c r="S58" t="s" s="243">
        <v>32</v>
      </c>
      <c r="T58" s="83"/>
      <c r="U58" s="84"/>
      <c r="V58" s="189"/>
    </row>
    <row r="59" ht="13.5" customHeight="1">
      <c r="A59" s="244"/>
      <c r="B59" s="245"/>
      <c r="C59" s="245"/>
      <c r="D59" s="246"/>
      <c r="E59" s="92"/>
      <c r="F59" s="90"/>
      <c r="G59" s="90"/>
      <c r="H59" s="90"/>
      <c r="I59" s="153"/>
      <c r="J59" s="92"/>
      <c r="K59" s="90"/>
      <c r="L59" s="90"/>
      <c r="M59" s="90"/>
      <c r="N59" s="153"/>
      <c r="O59" s="92"/>
      <c r="P59" s="90"/>
      <c r="Q59" s="200"/>
      <c r="R59" s="200"/>
      <c r="S59" s="201"/>
      <c r="T59" s="247"/>
      <c r="U59" s="248"/>
      <c r="V59" s="189"/>
    </row>
    <row r="60" ht="13.5" customHeight="1">
      <c r="A60" s="249"/>
      <c r="B60" s="249"/>
      <c r="C60" s="249"/>
      <c r="D60" s="249"/>
      <c r="E60" s="250"/>
      <c r="F60" s="250"/>
      <c r="G60" s="250"/>
      <c r="H60" s="250"/>
      <c r="I60" s="250"/>
      <c r="J60" s="250"/>
      <c r="K60" s="250"/>
      <c r="L60" s="250"/>
      <c r="M60" s="250"/>
      <c r="N60" s="250"/>
      <c r="O60" s="250"/>
      <c r="P60" s="250"/>
      <c r="Q60" s="250"/>
      <c r="R60" s="250"/>
      <c r="S60" s="250"/>
      <c r="T60" s="249"/>
      <c r="U60" s="249"/>
      <c r="V60" s="159"/>
    </row>
    <row r="61" ht="13.65" customHeight="1">
      <c r="A61" s="159"/>
      <c r="B61" s="159"/>
      <c r="C61" s="159"/>
      <c r="D61" s="159"/>
      <c r="E61" s="159"/>
      <c r="F61" s="159"/>
      <c r="G61" s="159"/>
      <c r="H61" s="159"/>
      <c r="I61" s="159"/>
      <c r="J61" s="159"/>
      <c r="K61" s="159"/>
      <c r="L61" s="159"/>
      <c r="M61" s="159"/>
      <c r="N61" s="159"/>
      <c r="O61" s="159"/>
      <c r="P61" s="159"/>
      <c r="Q61" s="159"/>
      <c r="R61" s="159"/>
      <c r="S61" s="159"/>
      <c r="T61" s="159"/>
      <c r="U61" s="159"/>
      <c r="V61" s="159"/>
    </row>
    <row r="62" ht="13.65" customHeight="1">
      <c r="A62" s="159"/>
      <c r="B62" s="159"/>
      <c r="C62" s="159"/>
      <c r="D62" s="159"/>
      <c r="E62" s="159"/>
      <c r="F62" s="159"/>
      <c r="G62" s="159"/>
      <c r="H62" s="159"/>
      <c r="I62" s="159"/>
      <c r="J62" s="159"/>
      <c r="K62" s="159"/>
      <c r="L62" s="159"/>
      <c r="M62" s="159"/>
      <c r="N62" s="159"/>
      <c r="O62" s="159"/>
      <c r="P62" s="159"/>
      <c r="Q62" s="159"/>
      <c r="R62" s="159"/>
      <c r="S62" s="159"/>
      <c r="T62" s="159"/>
      <c r="U62" s="159"/>
      <c r="V62" s="159"/>
    </row>
    <row r="63" ht="13.65" customHeight="1">
      <c r="A63" s="159"/>
      <c r="B63" s="159"/>
      <c r="C63" s="159"/>
      <c r="D63" s="159"/>
      <c r="E63" s="159"/>
      <c r="F63" s="159"/>
      <c r="G63" s="159"/>
      <c r="H63" s="159"/>
      <c r="I63" s="159"/>
      <c r="J63" s="159"/>
      <c r="K63" s="159"/>
      <c r="L63" s="159"/>
      <c r="M63" s="159"/>
      <c r="N63" s="159"/>
      <c r="O63" s="159"/>
      <c r="P63" s="159"/>
      <c r="Q63" s="159"/>
      <c r="R63" s="159"/>
      <c r="S63" s="159"/>
      <c r="T63" s="159"/>
      <c r="U63" s="159"/>
      <c r="V63" s="159"/>
    </row>
    <row r="64" ht="13.65" customHeight="1">
      <c r="A64" s="159"/>
      <c r="B64" s="159"/>
      <c r="C64" s="159"/>
      <c r="D64" s="159"/>
      <c r="E64" s="159"/>
      <c r="F64" s="159"/>
      <c r="G64" s="159"/>
      <c r="H64" s="159"/>
      <c r="I64" s="159"/>
      <c r="J64" s="159"/>
      <c r="K64" s="159"/>
      <c r="L64" s="159"/>
      <c r="M64" s="159"/>
      <c r="N64" s="159"/>
      <c r="O64" s="159"/>
      <c r="P64" s="159"/>
      <c r="Q64" s="159"/>
      <c r="R64" s="159"/>
      <c r="S64" s="159"/>
      <c r="T64" s="159"/>
      <c r="U64" s="159"/>
      <c r="V64" s="159"/>
    </row>
    <row r="65" ht="13.65" customHeight="1">
      <c r="A65" s="159"/>
      <c r="B65" s="159"/>
      <c r="C65" s="159"/>
      <c r="D65" s="159"/>
      <c r="E65" s="159"/>
      <c r="F65" s="159"/>
      <c r="G65" s="159"/>
      <c r="H65" s="159"/>
      <c r="I65" s="159"/>
      <c r="J65" s="159"/>
      <c r="K65" s="159"/>
      <c r="L65" s="159"/>
      <c r="M65" s="159"/>
      <c r="N65" s="159"/>
      <c r="O65" s="159"/>
      <c r="P65" s="159"/>
      <c r="Q65" s="159"/>
      <c r="R65" s="159"/>
      <c r="S65" s="159"/>
      <c r="T65" t="s" s="160">
        <v>75</v>
      </c>
      <c r="U65" s="159"/>
      <c r="V65" s="159"/>
    </row>
  </sheetData>
  <mergeCells count="44">
    <mergeCell ref="A2:D2"/>
    <mergeCell ref="A1:U1"/>
    <mergeCell ref="H4:H5"/>
    <mergeCell ref="I4:I5"/>
    <mergeCell ref="J4:J5"/>
    <mergeCell ref="K4:K5"/>
    <mergeCell ref="A4:A5"/>
    <mergeCell ref="E4:E5"/>
    <mergeCell ref="F4:F5"/>
    <mergeCell ref="G4:G5"/>
    <mergeCell ref="P4:P5"/>
    <mergeCell ref="U3:U5"/>
    <mergeCell ref="A3:D3"/>
    <mergeCell ref="E2:I3"/>
    <mergeCell ref="J2:N3"/>
    <mergeCell ref="O2:S3"/>
    <mergeCell ref="S58:S59"/>
    <mergeCell ref="E57:I57"/>
    <mergeCell ref="J57:N57"/>
    <mergeCell ref="O57:S57"/>
    <mergeCell ref="M4:M5"/>
    <mergeCell ref="N4:N5"/>
    <mergeCell ref="O4:O5"/>
    <mergeCell ref="U57:U59"/>
    <mergeCell ref="E58:E59"/>
    <mergeCell ref="F58:F59"/>
    <mergeCell ref="G58:G59"/>
    <mergeCell ref="H58:H59"/>
    <mergeCell ref="I58:I59"/>
    <mergeCell ref="J58:J59"/>
    <mergeCell ref="K58:K59"/>
    <mergeCell ref="L58:L59"/>
    <mergeCell ref="M58:M59"/>
    <mergeCell ref="T57:T59"/>
    <mergeCell ref="N58:N59"/>
    <mergeCell ref="O58:O59"/>
    <mergeCell ref="P58:P59"/>
    <mergeCell ref="Q58:Q59"/>
    <mergeCell ref="R58:R59"/>
    <mergeCell ref="T3:T5"/>
    <mergeCell ref="L4:L5"/>
    <mergeCell ref="S4:S5"/>
    <mergeCell ref="Q4:Q5"/>
    <mergeCell ref="R4:R5"/>
  </mergeCells>
  <pageMargins left="0.41" right="0.33" top="0.51" bottom="0.5" header="0.5" footer="0.5"/>
  <pageSetup firstPageNumber="1" fitToHeight="1" fitToWidth="1" scale="90" useFirstPageNumber="0" orientation="portrait" pageOrder="downThenOver"/>
  <headerFooter>
    <oddFooter>&amp;C&amp;"Helvetica Neue,Regular"&amp;12&amp;K000000&amp;P</oddFooter>
  </headerFooter>
</worksheet>
</file>

<file path=xl/worksheets/sheet6.xml><?xml version="1.0" encoding="utf-8"?>
<worksheet xmlns:r="http://schemas.openxmlformats.org/officeDocument/2006/relationships" xmlns="http://schemas.openxmlformats.org/spreadsheetml/2006/main">
  <sheetPr>
    <pageSetUpPr fitToPage="1"/>
  </sheetPr>
  <dimension ref="A1:U59"/>
  <sheetViews>
    <sheetView workbookViewId="0" showGridLines="0" defaultGridColor="1"/>
  </sheetViews>
  <sheetFormatPr defaultColWidth="8.83333" defaultRowHeight="12.75" customHeight="1" outlineLevelRow="0" outlineLevelCol="0"/>
  <cols>
    <col min="1" max="1" width="8" style="251" customWidth="1"/>
    <col min="2" max="2" width="6.5" style="251" customWidth="1"/>
    <col min="3" max="3" width="8.85156" style="251" customWidth="1"/>
    <col min="4" max="4" width="8.5" style="251" customWidth="1"/>
    <col min="5" max="5" width="10.1719" style="251" customWidth="1"/>
    <col min="6" max="6" width="8.85156" style="251" customWidth="1"/>
    <col min="7" max="7" width="10.8516" style="251" customWidth="1"/>
    <col min="8" max="8" width="11.5" style="251" customWidth="1"/>
    <col min="9" max="9" width="9" style="251" customWidth="1"/>
    <col min="10" max="10" width="9.5" style="251" customWidth="1"/>
    <col min="11" max="11" width="7.67188" style="251" customWidth="1"/>
    <col min="12" max="12" width="10.5" style="251" customWidth="1"/>
    <col min="13" max="13" width="11.1719" style="251" customWidth="1"/>
    <col min="14" max="14" width="8.85156" style="251" customWidth="1"/>
    <col min="15" max="15" width="9.35156" style="251" customWidth="1"/>
    <col min="16" max="16" width="8.85156" style="251" customWidth="1"/>
    <col min="17" max="17" width="10.5" style="251" customWidth="1"/>
    <col min="18" max="20" width="8.85156" style="251" customWidth="1"/>
    <col min="21" max="21" width="10.5" style="251" customWidth="1"/>
    <col min="22" max="16384" width="8.85156" style="251" customWidth="1"/>
  </cols>
  <sheetData>
    <row r="1" ht="21.75" customHeight="1">
      <c r="A1" t="s" s="165">
        <v>77</v>
      </c>
      <c r="B1" s="166"/>
      <c r="C1" s="166"/>
      <c r="D1" s="166"/>
      <c r="E1" s="166"/>
      <c r="F1" s="166"/>
      <c r="G1" s="166"/>
      <c r="H1" s="166"/>
      <c r="I1" s="166"/>
      <c r="J1" s="166"/>
      <c r="K1" s="166"/>
      <c r="L1" s="166"/>
      <c r="M1" s="166"/>
      <c r="N1" s="166"/>
      <c r="O1" s="166"/>
      <c r="P1" s="166"/>
      <c r="Q1" s="166"/>
      <c r="R1" s="166"/>
      <c r="S1" s="166"/>
      <c r="T1" s="167"/>
      <c r="U1" s="252"/>
    </row>
    <row r="2" ht="18.75" customHeight="1">
      <c r="A2" s="169"/>
      <c r="B2" s="170"/>
      <c r="C2" s="170"/>
      <c r="D2" s="171"/>
      <c r="E2" t="s" s="172">
        <v>19</v>
      </c>
      <c r="F2" s="173"/>
      <c r="G2" s="173"/>
      <c r="H2" s="173"/>
      <c r="I2" s="174"/>
      <c r="J2" t="s" s="172">
        <v>20</v>
      </c>
      <c r="K2" s="173"/>
      <c r="L2" s="173"/>
      <c r="M2" s="173"/>
      <c r="N2" s="174"/>
      <c r="O2" t="s" s="172">
        <v>21</v>
      </c>
      <c r="P2" s="173"/>
      <c r="Q2" s="173"/>
      <c r="R2" s="173"/>
      <c r="S2" s="174"/>
      <c r="T2" s="253"/>
      <c r="U2" s="254"/>
    </row>
    <row r="3" ht="16.5" customHeight="1">
      <c r="A3" t="s" s="180">
        <v>66</v>
      </c>
      <c r="B3" s="181"/>
      <c r="C3" s="181"/>
      <c r="D3" s="182"/>
      <c r="E3" s="183"/>
      <c r="F3" s="184"/>
      <c r="G3" s="184"/>
      <c r="H3" s="184"/>
      <c r="I3" s="185"/>
      <c r="J3" s="183"/>
      <c r="K3" s="184"/>
      <c r="L3" s="184"/>
      <c r="M3" s="184"/>
      <c r="N3" s="185"/>
      <c r="O3" s="183"/>
      <c r="P3" s="184"/>
      <c r="Q3" s="184"/>
      <c r="R3" s="184"/>
      <c r="S3" s="185"/>
      <c r="T3" t="s" s="73">
        <v>22</v>
      </c>
      <c r="U3" t="s" s="74">
        <v>23</v>
      </c>
    </row>
    <row r="4" ht="13.5" customHeight="1">
      <c r="A4" t="s" s="77">
        <v>24</v>
      </c>
      <c r="B4" s="255"/>
      <c r="C4" s="255"/>
      <c r="D4" s="256"/>
      <c r="E4" t="s" s="190">
        <v>28</v>
      </c>
      <c r="F4" t="s" s="193">
        <v>29</v>
      </c>
      <c r="G4" t="s" s="193">
        <v>67</v>
      </c>
      <c r="H4" t="s" s="193">
        <v>31</v>
      </c>
      <c r="I4" t="s" s="194">
        <v>32</v>
      </c>
      <c r="J4" t="s" s="190">
        <v>28</v>
      </c>
      <c r="K4" t="s" s="193">
        <v>29</v>
      </c>
      <c r="L4" t="s" s="193">
        <v>67</v>
      </c>
      <c r="M4" t="s" s="193">
        <v>31</v>
      </c>
      <c r="N4" t="s" s="194">
        <v>32</v>
      </c>
      <c r="O4" t="s" s="190">
        <v>28</v>
      </c>
      <c r="P4" t="s" s="193">
        <v>29</v>
      </c>
      <c r="Q4" t="s" s="195">
        <v>67</v>
      </c>
      <c r="R4" t="s" s="195">
        <v>31</v>
      </c>
      <c r="S4" t="s" s="196">
        <v>32</v>
      </c>
      <c r="T4" s="83"/>
      <c r="U4" s="84"/>
    </row>
    <row r="5" ht="13.5" customHeight="1">
      <c r="A5" s="257"/>
      <c r="B5" t="s" s="258">
        <v>25</v>
      </c>
      <c r="C5" t="s" s="258">
        <v>26</v>
      </c>
      <c r="D5" t="s" s="259">
        <v>27</v>
      </c>
      <c r="E5" s="88"/>
      <c r="F5" s="89"/>
      <c r="G5" s="89"/>
      <c r="H5" s="89"/>
      <c r="I5" s="91"/>
      <c r="J5" s="88"/>
      <c r="K5" s="89"/>
      <c r="L5" s="89"/>
      <c r="M5" s="89"/>
      <c r="N5" s="91"/>
      <c r="O5" s="88"/>
      <c r="P5" s="89"/>
      <c r="Q5" s="260"/>
      <c r="R5" s="260"/>
      <c r="S5" s="261"/>
      <c r="T5" s="83"/>
      <c r="U5" s="84"/>
    </row>
    <row r="6" ht="13.65" customHeight="1">
      <c r="A6" s="203">
        <f>'Input Sheet'!C56</f>
        <v>809049</v>
      </c>
      <c r="B6" s="262"/>
      <c r="C6" s="263">
        <f>'Input Sheet'!D56</f>
        <v>2020</v>
      </c>
      <c r="D6" s="212">
        <f>'Input Sheet'!F56</f>
        <v>75684</v>
      </c>
      <c r="E6" s="108">
        <f>'Input Sheet'!G56</f>
        <v>0</v>
      </c>
      <c r="F6" s="116">
        <f>'Input Sheet'!H56</f>
        <v>0</v>
      </c>
      <c r="G6" s="213">
        <f>'Input Sheet'!I56</f>
        <v>0</v>
      </c>
      <c r="H6" t="s" s="115">
        <f>'Input Sheet'!J56</f>
      </c>
      <c r="I6" s="107">
        <f>F6*H6</f>
      </c>
      <c r="J6" s="108">
        <f>'Input Sheet'!L56</f>
        <v>209.81</v>
      </c>
      <c r="K6" s="116">
        <f>'Input Sheet'!M56</f>
        <v>1.2</v>
      </c>
      <c r="L6" s="213">
        <f>'Input Sheet'!N56</f>
        <v>1492</v>
      </c>
      <c r="M6" s="116">
        <f>'Input Sheet'!O56</f>
        <v>34</v>
      </c>
      <c r="N6" s="107">
        <f>K6*M6</f>
        <v>40.8</v>
      </c>
      <c r="O6" s="108">
        <f>'Input Sheet'!Q56</f>
        <v>402.13</v>
      </c>
      <c r="P6" s="116">
        <f>'Input Sheet'!R56</f>
        <v>2.3</v>
      </c>
      <c r="Q6" s="213">
        <f>'Input Sheet'!S56</f>
        <v>1492</v>
      </c>
      <c r="R6" s="116">
        <f>'Input Sheet'!T56</f>
        <v>34</v>
      </c>
      <c r="S6" s="107">
        <f>P6*R6</f>
        <v>78.2</v>
      </c>
      <c r="T6" s="108">
        <f>'Input Sheet'!V56</f>
        <v>119</v>
      </c>
      <c r="U6" t="s" s="209">
        <f>'Input Sheet'!W56</f>
        <v>68</v>
      </c>
    </row>
    <row r="7" ht="13.65" customHeight="1">
      <c r="A7" s="203">
        <f>'Input Sheet'!C57</f>
        <v>809104</v>
      </c>
      <c r="B7" s="213">
        <f>'Input Sheet'!D57</f>
        <v>2009</v>
      </c>
      <c r="C7" t="s" s="211">
        <f>'Input Sheet'!E57</f>
        <v>51</v>
      </c>
      <c r="D7" s="212">
        <f>'Input Sheet'!F57</f>
        <v>149460</v>
      </c>
      <c r="E7" s="108">
        <f>'Input Sheet'!G57</f>
        <v>0</v>
      </c>
      <c r="F7" s="116">
        <f>'Input Sheet'!H57</f>
        <v>0</v>
      </c>
      <c r="G7" s="213">
        <f>'Input Sheet'!I57</f>
        <v>0</v>
      </c>
      <c r="H7" t="s" s="115">
        <f>'Input Sheet'!J57</f>
      </c>
      <c r="I7" s="107">
        <f>F7*H7</f>
      </c>
      <c r="J7" t="s" s="264">
        <f>'Input Sheet'!L57</f>
        <v>78</v>
      </c>
      <c r="K7" t="s" s="115">
        <f>'Input Sheet'!M57</f>
        <v>78</v>
      </c>
      <c r="L7" s="213">
        <f>'Input Sheet'!N57</f>
        <v>0</v>
      </c>
      <c r="M7" t="s" s="115">
        <f>'Input Sheet'!O57</f>
      </c>
      <c r="N7" s="107">
        <f>K7*M7</f>
      </c>
      <c r="O7" s="108">
        <f>'Input Sheet'!Q57</f>
        <v>524.52</v>
      </c>
      <c r="P7" s="116">
        <f>'Input Sheet'!R57</f>
        <v>3</v>
      </c>
      <c r="Q7" s="213">
        <f>'Input Sheet'!S57</f>
        <v>551</v>
      </c>
      <c r="R7" s="116">
        <f>'Input Sheet'!T57</f>
        <v>40</v>
      </c>
      <c r="S7" s="107">
        <f>P7*R7</f>
        <v>120</v>
      </c>
      <c r="T7" s="108">
        <f>'Input Sheet'!V57</f>
        <v>120</v>
      </c>
      <c r="U7" s="214">
        <f>'Input Sheet'!W57</f>
        <v>1</v>
      </c>
    </row>
    <row r="8" ht="13.65" customHeight="1">
      <c r="A8" s="203">
        <f>'Input Sheet'!C58</f>
        <v>809110</v>
      </c>
      <c r="B8" s="213">
        <f>'Input Sheet'!D58</f>
        <v>2016</v>
      </c>
      <c r="C8" t="s" s="211">
        <f>'Input Sheet'!E58</f>
        <v>41</v>
      </c>
      <c r="D8" s="212">
        <f>'Input Sheet'!F58</f>
        <v>95092</v>
      </c>
      <c r="E8" s="108">
        <f>'Input Sheet'!G58</f>
        <v>0</v>
      </c>
      <c r="F8" s="116">
        <f>'Input Sheet'!H58</f>
        <v>0</v>
      </c>
      <c r="G8" s="213">
        <f>'Input Sheet'!I58</f>
        <v>0</v>
      </c>
      <c r="H8" t="s" s="115">
        <f>'Input Sheet'!J58</f>
      </c>
      <c r="I8" s="107">
        <f>F8*H8</f>
      </c>
      <c r="J8" s="108">
        <f>'Input Sheet'!L58</f>
        <v>34.95</v>
      </c>
      <c r="K8" s="116">
        <f>'Input Sheet'!M58</f>
        <v>0.3</v>
      </c>
      <c r="L8" s="213">
        <f>'Input Sheet'!N58</f>
        <v>1021</v>
      </c>
      <c r="M8" s="116">
        <f>'Input Sheet'!O58</f>
        <v>35</v>
      </c>
      <c r="N8" s="107">
        <f>K8*M8</f>
        <v>10.5</v>
      </c>
      <c r="O8" s="108">
        <f>'Input Sheet'!Q58</f>
        <v>174.84</v>
      </c>
      <c r="P8" s="116">
        <f>'Input Sheet'!R58</f>
        <v>1</v>
      </c>
      <c r="Q8" s="213">
        <f>'Input Sheet'!S58</f>
        <v>1021</v>
      </c>
      <c r="R8" s="116">
        <f>'Input Sheet'!T58</f>
        <v>35</v>
      </c>
      <c r="S8" s="107">
        <f>P8*R8</f>
        <v>35</v>
      </c>
      <c r="T8" s="108">
        <f>'Input Sheet'!V58</f>
        <v>45.5</v>
      </c>
      <c r="U8" t="s" s="209">
        <f>'Input Sheet'!W58</f>
        <v>68</v>
      </c>
    </row>
    <row r="9" ht="13.65" customHeight="1">
      <c r="A9" s="203">
        <f>'Input Sheet'!C59</f>
        <v>809111</v>
      </c>
      <c r="B9" s="213">
        <f>'Input Sheet'!D59</f>
        <v>2017</v>
      </c>
      <c r="C9" t="s" s="211">
        <f>'Input Sheet'!E59</f>
        <v>51</v>
      </c>
      <c r="D9" s="212">
        <f>'Input Sheet'!F59</f>
        <v>65214</v>
      </c>
      <c r="E9" s="108">
        <f>'Input Sheet'!G59</f>
        <v>0</v>
      </c>
      <c r="F9" s="116">
        <f>'Input Sheet'!H59</f>
        <v>0</v>
      </c>
      <c r="G9" s="213">
        <f>'Input Sheet'!I59</f>
        <v>0</v>
      </c>
      <c r="H9" t="s" s="115">
        <f>'Input Sheet'!J59</f>
      </c>
      <c r="I9" s="107">
        <f>F9*H9</f>
      </c>
      <c r="J9" s="108">
        <f>'Input Sheet'!L59</f>
        <v>388.1</v>
      </c>
      <c r="K9" s="116">
        <f>'Input Sheet'!M59</f>
        <v>3.3</v>
      </c>
      <c r="L9" s="213">
        <f>'Input Sheet'!N59</f>
        <v>1551</v>
      </c>
      <c r="M9" s="116">
        <f>'Input Sheet'!O59</f>
        <v>25</v>
      </c>
      <c r="N9" s="107">
        <f>K9*M9</f>
        <v>82.5</v>
      </c>
      <c r="O9" s="108">
        <f>'Input Sheet'!Q59</f>
        <v>34.97</v>
      </c>
      <c r="P9" s="116">
        <f>'Input Sheet'!R59</f>
        <v>0.2</v>
      </c>
      <c r="Q9" s="213">
        <f>'Input Sheet'!S59</f>
        <v>1551</v>
      </c>
      <c r="R9" s="116">
        <f>'Input Sheet'!T59</f>
        <v>25</v>
      </c>
      <c r="S9" s="107">
        <f>P9*R9</f>
        <v>5</v>
      </c>
      <c r="T9" s="108">
        <f>'Input Sheet'!V59</f>
        <v>87.5</v>
      </c>
      <c r="U9" t="s" s="209">
        <f>'Input Sheet'!W59</f>
        <v>68</v>
      </c>
    </row>
    <row r="10" ht="13.65" customHeight="1">
      <c r="A10" s="203">
        <f>'Input Sheet'!C60</f>
        <v>809132</v>
      </c>
      <c r="B10" s="213">
        <f>'Input Sheet'!D60</f>
        <v>2017</v>
      </c>
      <c r="C10" t="s" s="211">
        <f>'Input Sheet'!E60</f>
        <v>33</v>
      </c>
      <c r="D10" s="212">
        <f>'Input Sheet'!F60</f>
        <v>104984</v>
      </c>
      <c r="E10" s="108">
        <f>'Input Sheet'!G60</f>
        <v>0</v>
      </c>
      <c r="F10" s="116">
        <f>'Input Sheet'!H60</f>
        <v>0</v>
      </c>
      <c r="G10" s="213">
        <f>'Input Sheet'!I60</f>
        <v>0</v>
      </c>
      <c r="H10" t="s" s="115">
        <f>'Input Sheet'!J60</f>
      </c>
      <c r="I10" s="107">
        <f>F10*H10</f>
      </c>
      <c r="J10" s="108">
        <f>'Input Sheet'!L60</f>
        <v>407.75</v>
      </c>
      <c r="K10" s="116">
        <f>'Input Sheet'!M60</f>
        <v>3.5</v>
      </c>
      <c r="L10" s="213">
        <f>'Input Sheet'!N60</f>
        <v>1750</v>
      </c>
      <c r="M10" s="116">
        <f>'Input Sheet'!O60</f>
        <v>22</v>
      </c>
      <c r="N10" s="107">
        <f>K10*M10</f>
        <v>77</v>
      </c>
      <c r="O10" s="108">
        <f>'Input Sheet'!Q60</f>
        <v>0</v>
      </c>
      <c r="P10" s="116">
        <f>'Input Sheet'!R60</f>
        <v>0</v>
      </c>
      <c r="Q10" s="213">
        <f>'Input Sheet'!S60</f>
        <v>0</v>
      </c>
      <c r="R10" t="s" s="115">
        <f>'Input Sheet'!T60</f>
      </c>
      <c r="S10" s="107">
        <f>P10*R10</f>
      </c>
      <c r="T10" s="108">
        <f>'Input Sheet'!V60</f>
        <v>77</v>
      </c>
      <c r="U10" t="s" s="209">
        <f>'Input Sheet'!W60</f>
        <v>68</v>
      </c>
    </row>
    <row r="11" ht="13.65" customHeight="1">
      <c r="A11" s="203">
        <f>'Input Sheet'!C61</f>
        <v>809138</v>
      </c>
      <c r="B11" s="213">
        <f>'Input Sheet'!D61</f>
        <v>2011</v>
      </c>
      <c r="C11" t="s" s="211">
        <f>'Input Sheet'!E61</f>
        <v>33</v>
      </c>
      <c r="D11" s="212">
        <f>'Input Sheet'!F61</f>
        <v>247067</v>
      </c>
      <c r="E11" s="108">
        <f>'Input Sheet'!G61</f>
        <v>0</v>
      </c>
      <c r="F11" s="116">
        <f>'Input Sheet'!H61</f>
        <v>0</v>
      </c>
      <c r="G11" s="213">
        <f>'Input Sheet'!I61</f>
        <v>0</v>
      </c>
      <c r="H11" t="s" s="115">
        <f>'Input Sheet'!J61</f>
      </c>
      <c r="I11" s="107">
        <f>F11*H11</f>
      </c>
      <c r="J11" s="108">
        <f>'Input Sheet'!L61</f>
        <v>34.95</v>
      </c>
      <c r="K11" s="116">
        <f>'Input Sheet'!M61</f>
        <v>0.3</v>
      </c>
      <c r="L11" s="213">
        <f>'Input Sheet'!N61</f>
        <v>1021</v>
      </c>
      <c r="M11" s="116">
        <f>'Input Sheet'!O61</f>
        <v>35</v>
      </c>
      <c r="N11" s="107">
        <f>K11*M11</f>
        <v>10.5</v>
      </c>
      <c r="O11" s="108">
        <f>'Input Sheet'!Q61</f>
        <v>87.42</v>
      </c>
      <c r="P11" s="116">
        <f>'Input Sheet'!R61</f>
        <v>0.5</v>
      </c>
      <c r="Q11" s="213">
        <f>'Input Sheet'!S61</f>
        <v>1021</v>
      </c>
      <c r="R11" s="116">
        <f>'Input Sheet'!T61</f>
        <v>35</v>
      </c>
      <c r="S11" s="107">
        <f>P11*R11</f>
        <v>17.5</v>
      </c>
      <c r="T11" s="108">
        <f>'Input Sheet'!V61</f>
        <v>28</v>
      </c>
      <c r="U11" t="s" s="209">
        <f>'Input Sheet'!W61</f>
        <v>68</v>
      </c>
    </row>
    <row r="12" ht="13.65" customHeight="1">
      <c r="A12" s="203">
        <f>'Input Sheet'!C62</f>
        <v>809143</v>
      </c>
      <c r="B12" s="213">
        <f>'Input Sheet'!D62</f>
        <v>2015</v>
      </c>
      <c r="C12" t="s" s="211">
        <f>'Input Sheet'!E62</f>
        <v>33</v>
      </c>
      <c r="D12" s="212">
        <f>'Input Sheet'!F62</f>
        <v>54774</v>
      </c>
      <c r="E12" s="108">
        <f>'Input Sheet'!G62</f>
        <v>0</v>
      </c>
      <c r="F12" s="116">
        <f>'Input Sheet'!H62</f>
        <v>0</v>
      </c>
      <c r="G12" s="213">
        <f>'Input Sheet'!I62</f>
        <v>0</v>
      </c>
      <c r="H12" t="s" s="115">
        <f>'Input Sheet'!J62</f>
      </c>
      <c r="I12" s="107">
        <f>F12*H12</f>
      </c>
      <c r="J12" s="108">
        <f>'Input Sheet'!L62</f>
        <v>0</v>
      </c>
      <c r="K12" s="116">
        <f>'Input Sheet'!M62</f>
        <v>0</v>
      </c>
      <c r="L12" s="213">
        <f>'Input Sheet'!N62</f>
        <v>0</v>
      </c>
      <c r="M12" t="s" s="115">
        <f>'Input Sheet'!O62</f>
      </c>
      <c r="N12" s="107">
        <f>K12*M12</f>
      </c>
      <c r="O12" s="108">
        <f>'Input Sheet'!Q62</f>
        <v>139.87</v>
      </c>
      <c r="P12" s="116">
        <f>'Input Sheet'!R62</f>
        <v>0.8</v>
      </c>
      <c r="Q12" s="213">
        <f>'Input Sheet'!S62</f>
        <v>1647</v>
      </c>
      <c r="R12" s="116">
        <f>'Input Sheet'!T62</f>
        <v>20</v>
      </c>
      <c r="S12" s="107">
        <f>P12*R12</f>
        <v>16</v>
      </c>
      <c r="T12" s="108">
        <f>'Input Sheet'!V62</f>
        <v>16</v>
      </c>
      <c r="U12" t="s" s="209">
        <f>'Input Sheet'!W62</f>
        <v>68</v>
      </c>
    </row>
    <row r="13" ht="13.65" customHeight="1">
      <c r="A13" s="203">
        <f>'Input Sheet'!C63</f>
        <v>809146</v>
      </c>
      <c r="B13" s="213">
        <f>'Input Sheet'!D63</f>
        <v>2018</v>
      </c>
      <c r="C13" t="s" s="211">
        <f>'Input Sheet'!E63</f>
        <v>33</v>
      </c>
      <c r="D13" s="212">
        <f>'Input Sheet'!F63</f>
        <v>33740</v>
      </c>
      <c r="E13" s="108">
        <f>'Input Sheet'!G63</f>
        <v>81.95</v>
      </c>
      <c r="F13" s="116">
        <f>'Input Sheet'!H63</f>
        <v>1</v>
      </c>
      <c r="G13" s="213">
        <f>'Input Sheet'!I63</f>
        <v>1527</v>
      </c>
      <c r="H13" s="116">
        <f>'Input Sheet'!J63</f>
        <v>34</v>
      </c>
      <c r="I13" s="107">
        <f>F13*H13</f>
        <v>34</v>
      </c>
      <c r="J13" s="108">
        <f>'Input Sheet'!L63</f>
        <v>0</v>
      </c>
      <c r="K13" s="116">
        <f>'Input Sheet'!M63</f>
        <v>0</v>
      </c>
      <c r="L13" s="213">
        <f>'Input Sheet'!N63</f>
        <v>0</v>
      </c>
      <c r="M13" t="s" s="115">
        <f>'Input Sheet'!O63</f>
      </c>
      <c r="N13" s="107">
        <f>K13*M13</f>
      </c>
      <c r="O13" s="108">
        <f>'Input Sheet'!Q63</f>
        <v>0</v>
      </c>
      <c r="P13" s="116">
        <f>'Input Sheet'!R63</f>
        <v>0</v>
      </c>
      <c r="Q13" s="213">
        <f>'Input Sheet'!S63</f>
        <v>0</v>
      </c>
      <c r="R13" t="s" s="115">
        <f>'Input Sheet'!T63</f>
      </c>
      <c r="S13" s="107">
        <f>P13*R13</f>
      </c>
      <c r="T13" s="108">
        <f>'Input Sheet'!V63</f>
        <v>34</v>
      </c>
      <c r="U13" s="214">
        <f>'Input Sheet'!W63</f>
        <v>1</v>
      </c>
    </row>
    <row r="14" ht="13.65" customHeight="1">
      <c r="A14" s="203">
        <f>'Input Sheet'!C64</f>
        <v>809147</v>
      </c>
      <c r="B14" s="213">
        <f>'Input Sheet'!D64</f>
        <v>2009</v>
      </c>
      <c r="C14" t="s" s="211">
        <f>'Input Sheet'!E64</f>
        <v>57</v>
      </c>
      <c r="D14" s="212">
        <f>'Input Sheet'!F64</f>
        <v>145242</v>
      </c>
      <c r="E14" s="108">
        <f>'Input Sheet'!G64</f>
        <v>100</v>
      </c>
      <c r="F14" s="116">
        <f>'Input Sheet'!H64</f>
        <v>1</v>
      </c>
      <c r="G14" s="213">
        <f>'Input Sheet'!I64</f>
        <v>1834</v>
      </c>
      <c r="H14" s="116">
        <f>'Input Sheet'!J64</f>
        <v>21</v>
      </c>
      <c r="I14" s="107">
        <f>F14*H14</f>
        <v>21</v>
      </c>
      <c r="J14" s="108">
        <f>'Input Sheet'!L64</f>
        <v>34.95</v>
      </c>
      <c r="K14" s="116">
        <f>'Input Sheet'!M64</f>
        <v>0.3</v>
      </c>
      <c r="L14" s="213">
        <f>'Input Sheet'!N64</f>
        <v>1834</v>
      </c>
      <c r="M14" s="116">
        <f>'Input Sheet'!O64</f>
        <v>21</v>
      </c>
      <c r="N14" s="107">
        <f>K14*M14</f>
        <v>6.3</v>
      </c>
      <c r="O14" s="108">
        <f>'Input Sheet'!Q64</f>
        <v>0</v>
      </c>
      <c r="P14" s="116">
        <f>'Input Sheet'!R64</f>
        <v>0</v>
      </c>
      <c r="Q14" s="213">
        <f>'Input Sheet'!S64</f>
        <v>0</v>
      </c>
      <c r="R14" t="s" s="115">
        <f>'Input Sheet'!T64</f>
      </c>
      <c r="S14" s="107">
        <f>P14*R14</f>
      </c>
      <c r="T14" s="108">
        <f>'Input Sheet'!V64</f>
        <v>27.3</v>
      </c>
      <c r="U14" t="s" s="209">
        <f>'Input Sheet'!W64</f>
        <v>68</v>
      </c>
    </row>
    <row r="15" ht="13.65" customHeight="1">
      <c r="A15" s="203">
        <f>'Input Sheet'!C65</f>
        <v>809150</v>
      </c>
      <c r="B15" s="213">
        <f>'Input Sheet'!D65</f>
        <v>2021</v>
      </c>
      <c r="C15" t="s" s="211">
        <f>'Input Sheet'!E65</f>
        <v>48</v>
      </c>
      <c r="D15" s="212">
        <f>'Input Sheet'!F65</f>
        <v>100574</v>
      </c>
      <c r="E15" s="108">
        <f>'Input Sheet'!G65</f>
        <v>249.95</v>
      </c>
      <c r="F15" s="116">
        <f>'Input Sheet'!H65</f>
        <v>2.2</v>
      </c>
      <c r="G15" s="213">
        <f>'Input Sheet'!I65</f>
        <v>1834</v>
      </c>
      <c r="H15" s="116">
        <f>'Input Sheet'!J65</f>
        <v>21</v>
      </c>
      <c r="I15" s="107">
        <f>F15*H15</f>
        <v>46.2</v>
      </c>
      <c r="J15" s="108">
        <f>'Input Sheet'!L65</f>
        <v>442.7</v>
      </c>
      <c r="K15" s="116">
        <f>'Input Sheet'!M65</f>
        <v>3.8</v>
      </c>
      <c r="L15" s="213">
        <f>'Input Sheet'!N65</f>
        <v>1834</v>
      </c>
      <c r="M15" s="116">
        <f>'Input Sheet'!O65</f>
        <v>21</v>
      </c>
      <c r="N15" s="107">
        <f>K15*M15</f>
        <v>79.8</v>
      </c>
      <c r="O15" s="108">
        <f>'Input Sheet'!Q65</f>
        <v>0</v>
      </c>
      <c r="P15" s="116">
        <f>'Input Sheet'!R65</f>
        <v>0</v>
      </c>
      <c r="Q15" s="213">
        <f>'Input Sheet'!S65</f>
        <v>0</v>
      </c>
      <c r="R15" t="s" s="115">
        <f>'Input Sheet'!T65</f>
      </c>
      <c r="S15" s="107">
        <f>P15*R15</f>
      </c>
      <c r="T15" s="108">
        <f>'Input Sheet'!V65</f>
        <v>126</v>
      </c>
      <c r="U15" t="s" s="209">
        <f>'Input Sheet'!W65</f>
        <v>68</v>
      </c>
    </row>
    <row r="16" ht="13.65" customHeight="1">
      <c r="A16" s="203">
        <f>'Input Sheet'!C66</f>
        <v>809168</v>
      </c>
      <c r="B16" s="213">
        <f>'Input Sheet'!D66</f>
        <v>2020</v>
      </c>
      <c r="C16" t="s" s="211">
        <f>'Input Sheet'!E66</f>
        <v>51</v>
      </c>
      <c r="D16" s="212">
        <f>'Input Sheet'!F66</f>
        <v>35379</v>
      </c>
      <c r="E16" s="108">
        <f>'Input Sheet'!G66</f>
        <v>0</v>
      </c>
      <c r="F16" s="116">
        <f>'Input Sheet'!H66</f>
        <v>0</v>
      </c>
      <c r="G16" s="213">
        <f>'Input Sheet'!I66</f>
        <v>0</v>
      </c>
      <c r="H16" t="s" s="115">
        <f>'Input Sheet'!J66</f>
      </c>
      <c r="I16" s="107">
        <f>F16*H16</f>
      </c>
      <c r="J16" s="108">
        <f>'Input Sheet'!L66</f>
        <v>62.45</v>
      </c>
      <c r="K16" s="116">
        <f>'Input Sheet'!M66</f>
        <v>0.7</v>
      </c>
      <c r="L16" s="213">
        <f>'Input Sheet'!N66</f>
        <v>1527</v>
      </c>
      <c r="M16" s="116">
        <f>'Input Sheet'!O66</f>
        <v>34</v>
      </c>
      <c r="N16" s="107">
        <f>K16*M16</f>
        <v>23.8</v>
      </c>
      <c r="O16" s="108">
        <f>'Input Sheet'!Q66</f>
        <v>0</v>
      </c>
      <c r="P16" s="116">
        <f>'Input Sheet'!R66</f>
        <v>0</v>
      </c>
      <c r="Q16" s="213">
        <f>'Input Sheet'!S66</f>
        <v>0</v>
      </c>
      <c r="R16" t="s" s="115">
        <f>'Input Sheet'!T66</f>
      </c>
      <c r="S16" s="107">
        <f>P16*R16</f>
      </c>
      <c r="T16" s="108">
        <f>'Input Sheet'!V66</f>
        <v>23.8</v>
      </c>
      <c r="U16" t="s" s="209">
        <f>'Input Sheet'!W66</f>
        <v>68</v>
      </c>
    </row>
    <row r="17" ht="13.65" customHeight="1">
      <c r="A17" s="203">
        <f>'Input Sheet'!C67</f>
        <v>809191</v>
      </c>
      <c r="B17" s="213">
        <f>'Input Sheet'!D67</f>
        <v>2017</v>
      </c>
      <c r="C17" t="s" s="211">
        <f>'Input Sheet'!E67</f>
        <v>42</v>
      </c>
      <c r="D17" s="212">
        <f>'Input Sheet'!F67</f>
        <v>168070</v>
      </c>
      <c r="E17" s="108">
        <f>'Input Sheet'!G67</f>
        <v>0</v>
      </c>
      <c r="F17" s="116">
        <f>'Input Sheet'!H67</f>
        <v>0</v>
      </c>
      <c r="G17" s="213">
        <f>'Input Sheet'!I67</f>
        <v>0</v>
      </c>
      <c r="H17" t="s" s="115">
        <f>'Input Sheet'!J67</f>
      </c>
      <c r="I17" s="107">
        <f>F17*H17</f>
      </c>
      <c r="J17" s="108">
        <f>'Input Sheet'!L67</f>
        <v>0</v>
      </c>
      <c r="K17" s="116">
        <f>'Input Sheet'!M67</f>
        <v>0</v>
      </c>
      <c r="L17" s="213">
        <f>'Input Sheet'!N67</f>
        <v>0</v>
      </c>
      <c r="M17" t="s" s="115">
        <f>'Input Sheet'!O67</f>
      </c>
      <c r="N17" s="107">
        <f>K17*M17</f>
      </c>
      <c r="O17" s="108">
        <f>'Input Sheet'!Q67</f>
        <v>349.68</v>
      </c>
      <c r="P17" s="116">
        <f>'Input Sheet'!R67</f>
        <v>2</v>
      </c>
      <c r="Q17" s="213">
        <f>'Input Sheet'!S67</f>
        <v>1750</v>
      </c>
      <c r="R17" s="116">
        <f>'Input Sheet'!T67</f>
        <v>22</v>
      </c>
      <c r="S17" s="107">
        <f>P17*R17</f>
        <v>44</v>
      </c>
      <c r="T17" s="108">
        <f>'Input Sheet'!V67</f>
        <v>44</v>
      </c>
      <c r="U17" s="214">
        <f>'Input Sheet'!W67</f>
        <v>1</v>
      </c>
    </row>
    <row r="18" ht="13.65" customHeight="1">
      <c r="A18" s="203">
        <f>'Input Sheet'!C68</f>
        <v>809196</v>
      </c>
      <c r="B18" s="213">
        <f>'Input Sheet'!D68</f>
        <v>2014</v>
      </c>
      <c r="C18" t="s" s="211">
        <f>'Input Sheet'!E68</f>
        <v>58</v>
      </c>
      <c r="D18" s="212">
        <f>'Input Sheet'!F68</f>
        <v>94637</v>
      </c>
      <c r="E18" s="108">
        <f>'Input Sheet'!G68</f>
        <v>0</v>
      </c>
      <c r="F18" s="116">
        <f>'Input Sheet'!H68</f>
        <v>0</v>
      </c>
      <c r="G18" s="213">
        <f>'Input Sheet'!I68</f>
        <v>0</v>
      </c>
      <c r="H18" t="s" s="115">
        <f>'Input Sheet'!J68</f>
      </c>
      <c r="I18" s="107">
        <f>F18*H18</f>
      </c>
      <c r="J18" s="108">
        <f>'Input Sheet'!L68</f>
        <v>0</v>
      </c>
      <c r="K18" s="116">
        <f>'Input Sheet'!M68</f>
        <v>0</v>
      </c>
      <c r="L18" s="213">
        <f>'Input Sheet'!N68</f>
        <v>0</v>
      </c>
      <c r="M18" t="s" s="115">
        <f>'Input Sheet'!O68</f>
      </c>
      <c r="N18" s="107">
        <f>K18*M18</f>
      </c>
      <c r="O18" s="108">
        <f>'Input Sheet'!Q68</f>
        <v>402.13</v>
      </c>
      <c r="P18" s="116">
        <f>'Input Sheet'!R68</f>
        <v>2.3</v>
      </c>
      <c r="Q18" s="213">
        <f>'Input Sheet'!S68</f>
        <v>551</v>
      </c>
      <c r="R18" s="116">
        <f>'Input Sheet'!T68</f>
        <v>40</v>
      </c>
      <c r="S18" s="107">
        <f>P18*R18</f>
        <v>92</v>
      </c>
      <c r="T18" s="108">
        <f>'Input Sheet'!V68</f>
        <v>92</v>
      </c>
      <c r="U18" t="s" s="209">
        <f>'Input Sheet'!W68</f>
        <v>68</v>
      </c>
    </row>
    <row r="19" ht="13.65" customHeight="1">
      <c r="A19" s="203">
        <f>'Input Sheet'!C69</f>
        <v>809226</v>
      </c>
      <c r="B19" s="213">
        <f>'Input Sheet'!D69</f>
        <v>2020</v>
      </c>
      <c r="C19" t="s" s="211">
        <f>'Input Sheet'!E69</f>
        <v>33</v>
      </c>
      <c r="D19" s="212">
        <f>'Input Sheet'!F69</f>
        <v>98679</v>
      </c>
      <c r="E19" s="108">
        <f>'Input Sheet'!G69</f>
        <v>0</v>
      </c>
      <c r="F19" s="116">
        <f>'Input Sheet'!H69</f>
        <v>0</v>
      </c>
      <c r="G19" s="213">
        <f>'Input Sheet'!I69</f>
        <v>0</v>
      </c>
      <c r="H19" t="s" s="115">
        <f>'Input Sheet'!J69</f>
      </c>
      <c r="I19" s="107">
        <f>F19*H19</f>
      </c>
      <c r="J19" s="108">
        <f>'Input Sheet'!L69</f>
        <v>198.05</v>
      </c>
      <c r="K19" s="116">
        <f>'Input Sheet'!M69</f>
        <v>1.7</v>
      </c>
      <c r="L19" s="213">
        <f>'Input Sheet'!N69</f>
        <v>584</v>
      </c>
      <c r="M19" s="116">
        <f>'Input Sheet'!O69</f>
        <v>35.5</v>
      </c>
      <c r="N19" s="107">
        <f>K19*M19</f>
        <v>60.35</v>
      </c>
      <c r="O19" s="108">
        <f>'Input Sheet'!Q69</f>
        <v>0</v>
      </c>
      <c r="P19" s="116">
        <f>'Input Sheet'!R69</f>
        <v>0</v>
      </c>
      <c r="Q19" s="213">
        <f>'Input Sheet'!S69</f>
        <v>0</v>
      </c>
      <c r="R19" t="s" s="115">
        <f>'Input Sheet'!T69</f>
      </c>
      <c r="S19" s="107">
        <f>P19*R19</f>
      </c>
      <c r="T19" s="108">
        <f>'Input Sheet'!V69</f>
        <v>60.35</v>
      </c>
      <c r="U19" t="s" s="209">
        <f>'Input Sheet'!W69</f>
        <v>68</v>
      </c>
    </row>
    <row r="20" ht="13.65" customHeight="1">
      <c r="A20" s="203">
        <f>'Input Sheet'!C70</f>
        <v>809245</v>
      </c>
      <c r="B20" s="213">
        <f>'Input Sheet'!D70</f>
        <v>2015</v>
      </c>
      <c r="C20" t="s" s="211">
        <f>'Input Sheet'!E70</f>
        <v>53</v>
      </c>
      <c r="D20" s="212">
        <f>'Input Sheet'!F70</f>
        <v>110274</v>
      </c>
      <c r="E20" s="108">
        <f>'Input Sheet'!G70</f>
        <v>40</v>
      </c>
      <c r="F20" s="116">
        <f>'Input Sheet'!H70</f>
        <v>0.4</v>
      </c>
      <c r="G20" s="213">
        <f>'Input Sheet'!I70</f>
        <v>1021</v>
      </c>
      <c r="H20" s="116">
        <f>'Input Sheet'!J70</f>
        <v>35</v>
      </c>
      <c r="I20" s="107">
        <f>F20*H20</f>
        <v>14</v>
      </c>
      <c r="J20" s="108">
        <f>'Input Sheet'!L70</f>
        <v>34.95</v>
      </c>
      <c r="K20" s="116">
        <f>'Input Sheet'!M70</f>
        <v>0.3</v>
      </c>
      <c r="L20" s="213">
        <f>'Input Sheet'!N70</f>
        <v>1021</v>
      </c>
      <c r="M20" s="116">
        <f>'Input Sheet'!O70</f>
        <v>35</v>
      </c>
      <c r="N20" s="107">
        <f>K20*M20</f>
        <v>10.5</v>
      </c>
      <c r="O20" s="108">
        <f>'Input Sheet'!Q70</f>
        <v>0</v>
      </c>
      <c r="P20" s="116">
        <f>'Input Sheet'!R70</f>
        <v>0</v>
      </c>
      <c r="Q20" s="213">
        <f>'Input Sheet'!S70</f>
        <v>0</v>
      </c>
      <c r="R20" t="s" s="115">
        <f>'Input Sheet'!T70</f>
      </c>
      <c r="S20" s="107">
        <f>P20*R20</f>
      </c>
      <c r="T20" s="108">
        <f>'Input Sheet'!V70</f>
        <v>24.5</v>
      </c>
      <c r="U20" t="s" s="209">
        <f>'Input Sheet'!W70</f>
        <v>68</v>
      </c>
    </row>
    <row r="21" ht="13.65" customHeight="1">
      <c r="A21" s="203">
        <f>'Input Sheet'!C71</f>
        <v>809267</v>
      </c>
      <c r="B21" s="213">
        <f>'Input Sheet'!D71</f>
        <v>2020</v>
      </c>
      <c r="C21" t="s" s="211">
        <f>'Input Sheet'!E71</f>
        <v>33</v>
      </c>
      <c r="D21" s="212">
        <f>'Input Sheet'!F71</f>
        <v>46503</v>
      </c>
      <c r="E21" s="108">
        <f>'Input Sheet'!G71</f>
        <v>0</v>
      </c>
      <c r="F21" s="116">
        <f>'Input Sheet'!H71</f>
        <v>0</v>
      </c>
      <c r="G21" s="213">
        <f>'Input Sheet'!I71</f>
        <v>0</v>
      </c>
      <c r="H21" t="s" s="115">
        <f>'Input Sheet'!J71</f>
      </c>
      <c r="I21" s="107">
        <f>F21*H21</f>
      </c>
      <c r="J21" s="108">
        <f>'Input Sheet'!L71</f>
        <v>0</v>
      </c>
      <c r="K21" s="116">
        <f>'Input Sheet'!M71</f>
        <v>0</v>
      </c>
      <c r="L21" s="213">
        <f>'Input Sheet'!N71</f>
        <v>0</v>
      </c>
      <c r="M21" t="s" s="115">
        <f>'Input Sheet'!O71</f>
      </c>
      <c r="N21" s="107">
        <f>K21*M21</f>
      </c>
      <c r="O21" s="108">
        <f>'Input Sheet'!Q71</f>
        <v>34.97</v>
      </c>
      <c r="P21" s="116">
        <f>'Input Sheet'!R71</f>
        <v>0.2</v>
      </c>
      <c r="Q21" s="213">
        <f>'Input Sheet'!S71</f>
        <v>1527</v>
      </c>
      <c r="R21" s="116">
        <f>'Input Sheet'!T71</f>
        <v>34</v>
      </c>
      <c r="S21" s="107">
        <f>P21*R21</f>
        <v>6.8</v>
      </c>
      <c r="T21" s="108">
        <f>'Input Sheet'!V71</f>
        <v>6.8</v>
      </c>
      <c r="U21" s="214">
        <f>'Input Sheet'!W71</f>
        <v>1</v>
      </c>
    </row>
    <row r="22" ht="13.65" customHeight="1">
      <c r="A22" s="203">
        <f>'Input Sheet'!C72</f>
        <v>809271</v>
      </c>
      <c r="B22" s="213">
        <f>'Input Sheet'!D72</f>
        <v>2013</v>
      </c>
      <c r="C22" t="s" s="211">
        <f>'Input Sheet'!E72</f>
        <v>59</v>
      </c>
      <c r="D22" s="212">
        <f>'Input Sheet'!F72</f>
        <v>117101</v>
      </c>
      <c r="E22" s="108">
        <f>'Input Sheet'!G72</f>
        <v>129.95</v>
      </c>
      <c r="F22" s="116">
        <f>'Input Sheet'!H72</f>
        <v>1.2</v>
      </c>
      <c r="G22" s="213">
        <f>'Input Sheet'!I72</f>
        <v>1834</v>
      </c>
      <c r="H22" s="116">
        <f>'Input Sheet'!J72</f>
        <v>21</v>
      </c>
      <c r="I22" s="107">
        <f>F22*H22</f>
        <v>25.2</v>
      </c>
      <c r="J22" s="108">
        <f>'Input Sheet'!L72</f>
        <v>326.2</v>
      </c>
      <c r="K22" s="116">
        <f>'Input Sheet'!M72</f>
        <v>2.8</v>
      </c>
      <c r="L22" s="213">
        <f>'Input Sheet'!N72</f>
        <v>1834</v>
      </c>
      <c r="M22" s="116">
        <f>'Input Sheet'!O72</f>
        <v>21</v>
      </c>
      <c r="N22" s="107">
        <f>K22*M22</f>
        <v>58.8</v>
      </c>
      <c r="O22" s="108">
        <f>'Input Sheet'!Q72</f>
        <v>1241.36</v>
      </c>
      <c r="P22" s="116">
        <f>'Input Sheet'!R72</f>
        <v>7.1</v>
      </c>
      <c r="Q22" s="213">
        <f>'Input Sheet'!S72</f>
        <v>1834</v>
      </c>
      <c r="R22" s="116">
        <f>'Input Sheet'!T72</f>
        <v>21</v>
      </c>
      <c r="S22" s="107">
        <f>P22*R22</f>
        <v>149.1</v>
      </c>
      <c r="T22" s="108">
        <f>'Input Sheet'!V72</f>
        <v>233.1</v>
      </c>
      <c r="U22" t="s" s="209">
        <f>'Input Sheet'!W72</f>
        <v>68</v>
      </c>
    </row>
    <row r="23" ht="13.65" customHeight="1">
      <c r="A23" s="203">
        <f>'Input Sheet'!C73</f>
        <v>809274</v>
      </c>
      <c r="B23" s="213">
        <f>'Input Sheet'!D73</f>
        <v>2014</v>
      </c>
      <c r="C23" t="s" s="211">
        <f>'Input Sheet'!E73</f>
        <v>36</v>
      </c>
      <c r="D23" s="212">
        <f>'Input Sheet'!F73</f>
        <v>107468</v>
      </c>
      <c r="E23" s="108">
        <f>'Input Sheet'!G73</f>
        <v>25</v>
      </c>
      <c r="F23" s="116">
        <f>'Input Sheet'!H73</f>
        <v>0.2</v>
      </c>
      <c r="G23" s="213">
        <f>'Input Sheet'!I73</f>
        <v>1527</v>
      </c>
      <c r="H23" s="116">
        <f>'Input Sheet'!J73</f>
        <v>34</v>
      </c>
      <c r="I23" s="107">
        <f>F23*H23</f>
        <v>6.8</v>
      </c>
      <c r="J23" s="108">
        <f>'Input Sheet'!L73</f>
        <v>0</v>
      </c>
      <c r="K23" s="116">
        <f>'Input Sheet'!M73</f>
        <v>0</v>
      </c>
      <c r="L23" s="213">
        <f>'Input Sheet'!N73</f>
        <v>0</v>
      </c>
      <c r="M23" t="s" s="115">
        <f>'Input Sheet'!O73</f>
      </c>
      <c r="N23" s="107">
        <f>K23*M23</f>
      </c>
      <c r="O23" s="108">
        <f>'Input Sheet'!Q73</f>
        <v>139.87</v>
      </c>
      <c r="P23" s="116">
        <f>'Input Sheet'!R73</f>
        <v>0.8</v>
      </c>
      <c r="Q23" s="213">
        <f>'Input Sheet'!S73</f>
        <v>1527</v>
      </c>
      <c r="R23" s="116">
        <f>'Input Sheet'!T73</f>
        <v>34</v>
      </c>
      <c r="S23" s="107">
        <f>P23*R23</f>
        <v>27.2</v>
      </c>
      <c r="T23" s="108">
        <f>'Input Sheet'!V73</f>
        <v>34</v>
      </c>
      <c r="U23" t="s" s="209">
        <f>'Input Sheet'!W73</f>
        <v>68</v>
      </c>
    </row>
    <row r="24" ht="13.65" customHeight="1">
      <c r="A24" s="203">
        <f>'Input Sheet'!C74</f>
        <v>809285</v>
      </c>
      <c r="B24" s="213">
        <f>'Input Sheet'!D74</f>
        <v>2014</v>
      </c>
      <c r="C24" t="s" s="211">
        <f>'Input Sheet'!E74</f>
        <v>51</v>
      </c>
      <c r="D24" s="212">
        <f>'Input Sheet'!F74</f>
        <v>99919</v>
      </c>
      <c r="E24" s="108">
        <f>'Input Sheet'!G74</f>
        <v>0</v>
      </c>
      <c r="F24" s="116">
        <f>'Input Sheet'!H74</f>
        <v>0</v>
      </c>
      <c r="G24" s="213">
        <f>'Input Sheet'!I74</f>
        <v>0</v>
      </c>
      <c r="H24" t="s" s="115">
        <f>'Input Sheet'!J74</f>
      </c>
      <c r="I24" s="107">
        <f>F24*H24</f>
      </c>
      <c r="J24" s="108">
        <f>'Input Sheet'!L74</f>
        <v>0</v>
      </c>
      <c r="K24" s="116">
        <f>'Input Sheet'!M74</f>
        <v>0</v>
      </c>
      <c r="L24" s="213">
        <f>'Input Sheet'!N74</f>
        <v>0</v>
      </c>
      <c r="M24" t="s" s="115">
        <f>'Input Sheet'!O74</f>
      </c>
      <c r="N24" s="107">
        <f>K24*M24</f>
      </c>
      <c r="O24" s="108">
        <f>'Input Sheet'!Q74</f>
        <v>174.84</v>
      </c>
      <c r="P24" s="116">
        <f>'Input Sheet'!R74</f>
        <v>1</v>
      </c>
      <c r="Q24" s="213">
        <f>'Input Sheet'!S74</f>
        <v>1716</v>
      </c>
      <c r="R24" s="116">
        <f>'Input Sheet'!T74</f>
        <v>26</v>
      </c>
      <c r="S24" s="107">
        <f>P24*R24</f>
        <v>26</v>
      </c>
      <c r="T24" s="108">
        <f>'Input Sheet'!V74</f>
        <v>26</v>
      </c>
      <c r="U24" s="214">
        <f>'Input Sheet'!W74</f>
        <v>1</v>
      </c>
    </row>
    <row r="25" ht="13.65" customHeight="1">
      <c r="A25" s="203">
        <f>'Input Sheet'!C75</f>
        <v>809286</v>
      </c>
      <c r="B25" s="213">
        <f>'Input Sheet'!D75</f>
        <v>2019</v>
      </c>
      <c r="C25" t="s" s="211">
        <f>'Input Sheet'!E75</f>
        <v>33</v>
      </c>
      <c r="D25" s="212">
        <f>'Input Sheet'!F75</f>
        <v>57750</v>
      </c>
      <c r="E25" s="108">
        <f>'Input Sheet'!G75</f>
        <v>0</v>
      </c>
      <c r="F25" s="116">
        <f>'Input Sheet'!H75</f>
        <v>0</v>
      </c>
      <c r="G25" s="213">
        <f>'Input Sheet'!I75</f>
        <v>0</v>
      </c>
      <c r="H25" t="s" s="115">
        <f>'Input Sheet'!J75</f>
      </c>
      <c r="I25" s="107">
        <f>F25*H25</f>
      </c>
      <c r="J25" s="108">
        <f>'Input Sheet'!L75</f>
        <v>34.95</v>
      </c>
      <c r="K25" s="116">
        <f>'Input Sheet'!M75</f>
        <v>0.3</v>
      </c>
      <c r="L25" s="213">
        <f>'Input Sheet'!N75</f>
        <v>1750</v>
      </c>
      <c r="M25" s="116">
        <f>'Input Sheet'!O75</f>
        <v>22</v>
      </c>
      <c r="N25" s="107">
        <f>K25*M25</f>
        <v>6.6</v>
      </c>
      <c r="O25" s="108">
        <f>'Input Sheet'!Q75</f>
        <v>0</v>
      </c>
      <c r="P25" s="116">
        <f>'Input Sheet'!R75</f>
        <v>0</v>
      </c>
      <c r="Q25" s="213">
        <f>'Input Sheet'!S75</f>
        <v>0</v>
      </c>
      <c r="R25" t="s" s="115">
        <f>'Input Sheet'!T75</f>
      </c>
      <c r="S25" s="107">
        <f>P25*R25</f>
      </c>
      <c r="T25" s="108">
        <f>'Input Sheet'!V75</f>
        <v>6.6</v>
      </c>
      <c r="U25" t="s" s="209">
        <f>'Input Sheet'!W75</f>
        <v>68</v>
      </c>
    </row>
    <row r="26" ht="13.65" customHeight="1">
      <c r="A26" s="203">
        <f>'Input Sheet'!C76</f>
        <v>809300</v>
      </c>
      <c r="B26" s="213">
        <f>'Input Sheet'!D76</f>
        <v>2015</v>
      </c>
      <c r="C26" t="s" s="211">
        <f>'Input Sheet'!E76</f>
        <v>53</v>
      </c>
      <c r="D26" s="212">
        <f>'Input Sheet'!F76</f>
        <v>85112</v>
      </c>
      <c r="E26" s="108">
        <f>'Input Sheet'!G76</f>
        <v>0</v>
      </c>
      <c r="F26" s="116">
        <f>'Input Sheet'!H76</f>
        <v>0</v>
      </c>
      <c r="G26" s="213">
        <f>'Input Sheet'!I76</f>
        <v>0</v>
      </c>
      <c r="H26" s="116">
        <f>'Input Sheet'!J76</f>
        <v>0</v>
      </c>
      <c r="I26" s="107">
        <f>F26*H26</f>
        <v>0</v>
      </c>
      <c r="J26" s="108">
        <f>'Input Sheet'!L76</f>
        <v>0</v>
      </c>
      <c r="K26" s="116">
        <f>'Input Sheet'!M76</f>
        <v>0</v>
      </c>
      <c r="L26" s="213">
        <f>'Input Sheet'!N76</f>
        <v>0</v>
      </c>
      <c r="M26" t="s" s="115">
        <f>'Input Sheet'!O76</f>
      </c>
      <c r="N26" s="107">
        <f>K26*M26</f>
      </c>
      <c r="O26" s="108">
        <f>'Input Sheet'!Q76</f>
        <v>174.84</v>
      </c>
      <c r="P26" s="116">
        <f>'Input Sheet'!R76</f>
        <v>1</v>
      </c>
      <c r="Q26" s="213">
        <f>'Input Sheet'!S76</f>
        <v>557</v>
      </c>
      <c r="R26" s="116">
        <f>'Input Sheet'!T76</f>
        <v>45.5</v>
      </c>
      <c r="S26" s="107">
        <f>P26*R26</f>
        <v>45.5</v>
      </c>
      <c r="T26" s="108">
        <f>'Input Sheet'!V76</f>
        <v>45.5</v>
      </c>
      <c r="U26" s="214">
        <f>'Input Sheet'!W76</f>
        <v>1</v>
      </c>
    </row>
    <row r="27" ht="13.65" customHeight="1">
      <c r="A27" s="203">
        <f>'Input Sheet'!C77</f>
        <v>809305</v>
      </c>
      <c r="B27" s="213">
        <f>'Input Sheet'!D77</f>
        <v>2013</v>
      </c>
      <c r="C27" t="s" s="211">
        <f>'Input Sheet'!E77</f>
        <v>60</v>
      </c>
      <c r="D27" s="212">
        <f>'Input Sheet'!F77</f>
        <v>121488</v>
      </c>
      <c r="E27" s="108">
        <f>'Input Sheet'!G77</f>
        <v>0</v>
      </c>
      <c r="F27" s="116">
        <f>'Input Sheet'!H77</f>
        <v>0</v>
      </c>
      <c r="G27" s="213">
        <f>'Input Sheet'!I77</f>
        <v>0</v>
      </c>
      <c r="H27" s="116">
        <f>'Input Sheet'!J77</f>
        <v>0</v>
      </c>
      <c r="I27" s="107">
        <f>F27*H27</f>
        <v>0</v>
      </c>
      <c r="J27" s="108">
        <f>'Input Sheet'!L77</f>
        <v>0</v>
      </c>
      <c r="K27" s="116">
        <f>'Input Sheet'!M77</f>
        <v>0</v>
      </c>
      <c r="L27" s="213">
        <f>'Input Sheet'!N77</f>
        <v>0</v>
      </c>
      <c r="M27" t="s" s="115">
        <f>'Input Sheet'!O77</f>
      </c>
      <c r="N27" s="107">
        <f>K27*M27</f>
      </c>
      <c r="O27" s="108">
        <f>'Input Sheet'!Q77</f>
        <v>139.88</v>
      </c>
      <c r="P27" s="116">
        <f>'Input Sheet'!R77</f>
        <v>0.8</v>
      </c>
      <c r="Q27" s="213">
        <f>'Input Sheet'!S77</f>
        <v>1551</v>
      </c>
      <c r="R27" s="116">
        <f>'Input Sheet'!T77</f>
        <v>25</v>
      </c>
      <c r="S27" s="107">
        <f>P27*R27</f>
        <v>20</v>
      </c>
      <c r="T27" s="108">
        <f>'Input Sheet'!V77</f>
        <v>20</v>
      </c>
      <c r="U27" t="s" s="209">
        <f>'Input Sheet'!W77</f>
        <v>68</v>
      </c>
    </row>
    <row r="28" ht="13.65" customHeight="1">
      <c r="A28" s="203">
        <f>'Input Sheet'!C78</f>
        <v>809309</v>
      </c>
      <c r="B28" s="213">
        <f>'Input Sheet'!D78</f>
        <v>2022</v>
      </c>
      <c r="C28" t="s" s="211">
        <f>'Input Sheet'!E78</f>
        <v>51</v>
      </c>
      <c r="D28" s="212">
        <f>'Input Sheet'!F78</f>
        <v>13792</v>
      </c>
      <c r="E28" s="108">
        <f>'Input Sheet'!G78</f>
        <v>0</v>
      </c>
      <c r="F28" s="116">
        <f>'Input Sheet'!H78</f>
        <v>0</v>
      </c>
      <c r="G28" s="213">
        <f>'Input Sheet'!I78</f>
        <v>0</v>
      </c>
      <c r="H28" s="116">
        <f>'Input Sheet'!J78</f>
        <v>0</v>
      </c>
      <c r="I28" s="107">
        <f>F28*H28</f>
        <v>0</v>
      </c>
      <c r="J28" s="108">
        <f>'Input Sheet'!L78</f>
        <v>0</v>
      </c>
      <c r="K28" s="116">
        <f>'Input Sheet'!M78</f>
        <v>0</v>
      </c>
      <c r="L28" s="213">
        <f>'Input Sheet'!N78</f>
        <v>0</v>
      </c>
      <c r="M28" t="s" s="115">
        <f>'Input Sheet'!O78</f>
      </c>
      <c r="N28" s="107">
        <f>K28*M28</f>
      </c>
      <c r="O28" s="108">
        <f>'Input Sheet'!Q78</f>
        <v>174.84</v>
      </c>
      <c r="P28" s="116">
        <f>'Input Sheet'!R78</f>
        <v>1</v>
      </c>
      <c r="Q28" s="213">
        <f>'Input Sheet'!S78</f>
        <v>1492</v>
      </c>
      <c r="R28" s="116">
        <f>'Input Sheet'!T78</f>
        <v>34</v>
      </c>
      <c r="S28" s="107">
        <f>P28*R28</f>
        <v>34</v>
      </c>
      <c r="T28" s="108">
        <f>'Input Sheet'!V78</f>
        <v>34</v>
      </c>
      <c r="U28" t="s" s="209">
        <f>'Input Sheet'!W78</f>
        <v>68</v>
      </c>
    </row>
    <row r="29" ht="13.65" customHeight="1">
      <c r="A29" s="203">
        <f>'Input Sheet'!C79</f>
        <v>809315</v>
      </c>
      <c r="B29" s="213">
        <f>'Input Sheet'!D79</f>
        <v>2022</v>
      </c>
      <c r="C29" t="s" s="211">
        <f>'Input Sheet'!E79</f>
        <v>53</v>
      </c>
      <c r="D29" s="212">
        <f>'Input Sheet'!F79</f>
        <v>24053</v>
      </c>
      <c r="E29" s="108">
        <f>'Input Sheet'!G79</f>
        <v>0</v>
      </c>
      <c r="F29" s="116">
        <f>'Input Sheet'!H79</f>
        <v>0</v>
      </c>
      <c r="G29" s="213">
        <f>'Input Sheet'!I79</f>
        <v>0</v>
      </c>
      <c r="H29" s="116">
        <f>'Input Sheet'!J79</f>
        <v>0</v>
      </c>
      <c r="I29" s="107">
        <f>F29*H29</f>
        <v>0</v>
      </c>
      <c r="J29" s="108">
        <f>'Input Sheet'!L79</f>
        <v>0</v>
      </c>
      <c r="K29" s="116">
        <f>'Input Sheet'!M79</f>
        <v>0</v>
      </c>
      <c r="L29" s="213">
        <f>'Input Sheet'!N79</f>
        <v>0</v>
      </c>
      <c r="M29" t="s" s="115">
        <f>'Input Sheet'!O79</f>
      </c>
      <c r="N29" s="107">
        <f>K29*M29</f>
      </c>
      <c r="O29" s="108">
        <f>'Input Sheet'!Q79</f>
        <v>87.42</v>
      </c>
      <c r="P29" s="116">
        <f>'Input Sheet'!R79</f>
        <v>0.5</v>
      </c>
      <c r="Q29" s="213">
        <f>'Input Sheet'!S79</f>
        <v>1716</v>
      </c>
      <c r="R29" s="116">
        <f>'Input Sheet'!T79</f>
        <v>26</v>
      </c>
      <c r="S29" s="107">
        <f>P29*R29</f>
        <v>13</v>
      </c>
      <c r="T29" s="108">
        <f>'Input Sheet'!V79</f>
        <v>13</v>
      </c>
      <c r="U29" t="s" s="209">
        <f>'Input Sheet'!W79</f>
        <v>68</v>
      </c>
    </row>
    <row r="30" ht="13.65" customHeight="1">
      <c r="A30" s="203">
        <f>'Input Sheet'!C80</f>
        <v>809325</v>
      </c>
      <c r="B30" s="213">
        <f>'Input Sheet'!D80</f>
        <v>2019</v>
      </c>
      <c r="C30" t="s" s="211">
        <f>'Input Sheet'!E80</f>
        <v>37</v>
      </c>
      <c r="D30" s="212">
        <f>'Input Sheet'!F80</f>
        <v>101027</v>
      </c>
      <c r="E30" s="108">
        <f>'Input Sheet'!G80</f>
        <v>0</v>
      </c>
      <c r="F30" s="116">
        <f>'Input Sheet'!H80</f>
        <v>0</v>
      </c>
      <c r="G30" s="213">
        <f>'Input Sheet'!I80</f>
        <v>0</v>
      </c>
      <c r="H30" s="116">
        <f>'Input Sheet'!J80</f>
        <v>0</v>
      </c>
      <c r="I30" s="107">
        <f>F30*H30</f>
        <v>0</v>
      </c>
      <c r="J30" s="108">
        <f>'Input Sheet'!L80</f>
        <v>0</v>
      </c>
      <c r="K30" s="116">
        <f>'Input Sheet'!M80</f>
        <v>0</v>
      </c>
      <c r="L30" s="213">
        <f>'Input Sheet'!N80</f>
        <v>0</v>
      </c>
      <c r="M30" t="s" s="115">
        <f>'Input Sheet'!O80</f>
      </c>
      <c r="N30" s="107">
        <f>K30*M30</f>
      </c>
      <c r="O30" s="108">
        <f>'Input Sheet'!Q80</f>
        <v>139.87</v>
      </c>
      <c r="P30" s="116">
        <f>'Input Sheet'!R80</f>
        <v>0.8</v>
      </c>
      <c r="Q30" s="213">
        <f>'Input Sheet'!S80</f>
        <v>1825</v>
      </c>
      <c r="R30" s="116">
        <f>'Input Sheet'!T80</f>
        <v>25</v>
      </c>
      <c r="S30" s="107">
        <f>P30*R30</f>
        <v>20</v>
      </c>
      <c r="T30" s="108">
        <f>'Input Sheet'!V80</f>
        <v>20</v>
      </c>
      <c r="U30" s="214">
        <f>'Input Sheet'!W80</f>
        <v>1</v>
      </c>
    </row>
    <row r="31" ht="13.65" customHeight="1">
      <c r="A31" s="203">
        <f>'Input Sheet'!C81</f>
        <v>809360</v>
      </c>
      <c r="B31" s="213">
        <f>'Input Sheet'!D81</f>
        <v>2016</v>
      </c>
      <c r="C31" t="s" s="211">
        <f>'Input Sheet'!E81</f>
        <v>43</v>
      </c>
      <c r="D31" s="212">
        <f>'Input Sheet'!F81</f>
        <v>60627</v>
      </c>
      <c r="E31" s="108">
        <f>'Input Sheet'!G81</f>
        <v>0</v>
      </c>
      <c r="F31" s="116">
        <f>'Input Sheet'!H81</f>
        <v>0</v>
      </c>
      <c r="G31" s="213">
        <f>'Input Sheet'!I81</f>
        <v>0</v>
      </c>
      <c r="H31" t="s" s="115">
        <f>'Input Sheet'!J81</f>
      </c>
      <c r="I31" s="107">
        <f>F31*H31</f>
      </c>
      <c r="J31" s="108">
        <f>'Input Sheet'!L81</f>
        <v>34.95</v>
      </c>
      <c r="K31" s="116">
        <f>'Input Sheet'!M81</f>
        <v>0.3</v>
      </c>
      <c r="L31" s="213">
        <f>'Input Sheet'!N81</f>
        <v>1716</v>
      </c>
      <c r="M31" s="116">
        <f>'Input Sheet'!O81</f>
        <v>26</v>
      </c>
      <c r="N31" s="107">
        <f>K31*M31</f>
        <v>7.8</v>
      </c>
      <c r="O31" s="108">
        <f>'Input Sheet'!Q81</f>
        <v>0</v>
      </c>
      <c r="P31" s="116">
        <f>'Input Sheet'!R81</f>
        <v>0</v>
      </c>
      <c r="Q31" s="213">
        <f>'Input Sheet'!S81</f>
        <v>0</v>
      </c>
      <c r="R31" t="s" s="115">
        <f>'Input Sheet'!T81</f>
      </c>
      <c r="S31" s="107">
        <f>P31*R31</f>
      </c>
      <c r="T31" s="108">
        <f>'Input Sheet'!V81</f>
        <v>7.8</v>
      </c>
      <c r="U31" t="s" s="209">
        <f>'Input Sheet'!W81</f>
        <v>68</v>
      </c>
    </row>
    <row r="32" ht="13.65" customHeight="1">
      <c r="A32" s="203">
        <f>'Input Sheet'!C82</f>
        <v>809365</v>
      </c>
      <c r="B32" s="213">
        <f>'Input Sheet'!D82</f>
        <v>2013</v>
      </c>
      <c r="C32" t="s" s="211">
        <f>'Input Sheet'!E82</f>
        <v>43</v>
      </c>
      <c r="D32" s="212">
        <f>'Input Sheet'!F82</f>
        <v>63982</v>
      </c>
      <c r="E32" s="108">
        <f>'Input Sheet'!G82</f>
        <v>0</v>
      </c>
      <c r="F32" s="116">
        <f>'Input Sheet'!H82</f>
        <v>0</v>
      </c>
      <c r="G32" s="213">
        <f>'Input Sheet'!I82</f>
        <v>0</v>
      </c>
      <c r="H32" s="116">
        <f>'Input Sheet'!J82</f>
        <v>0</v>
      </c>
      <c r="I32" s="107">
        <f>F32*H32</f>
        <v>0</v>
      </c>
      <c r="J32" s="108">
        <f>'Input Sheet'!L82</f>
        <v>0</v>
      </c>
      <c r="K32" s="116">
        <f>'Input Sheet'!M82</f>
        <v>0</v>
      </c>
      <c r="L32" s="213">
        <f>'Input Sheet'!N82</f>
        <v>0</v>
      </c>
      <c r="M32" t="s" s="115">
        <f>'Input Sheet'!O82</f>
      </c>
      <c r="N32" s="107">
        <f>K32*M32</f>
      </c>
      <c r="O32" s="108">
        <f>'Input Sheet'!Q82</f>
        <v>297.23</v>
      </c>
      <c r="P32" s="116">
        <f>'Input Sheet'!R82</f>
        <v>1.7</v>
      </c>
      <c r="Q32" s="213">
        <f>'Input Sheet'!S82</f>
        <v>1551</v>
      </c>
      <c r="R32" s="116">
        <f>'Input Sheet'!T82</f>
        <v>25</v>
      </c>
      <c r="S32" s="107">
        <f>P32*R32</f>
        <v>42.5</v>
      </c>
      <c r="T32" s="108">
        <f>'Input Sheet'!V82</f>
        <v>42.5</v>
      </c>
      <c r="U32" s="214">
        <f>'Input Sheet'!W82</f>
        <v>1</v>
      </c>
    </row>
    <row r="33" ht="13.65" customHeight="1">
      <c r="A33" s="203">
        <f>'Input Sheet'!C83</f>
        <v>809370</v>
      </c>
      <c r="B33" s="213">
        <f>'Input Sheet'!D83</f>
        <v>2023</v>
      </c>
      <c r="C33" t="s" s="211">
        <f>'Input Sheet'!E83</f>
        <v>33</v>
      </c>
      <c r="D33" s="212">
        <f>'Input Sheet'!F83</f>
        <v>40631</v>
      </c>
      <c r="E33" s="108">
        <f>'Input Sheet'!G83</f>
        <v>120</v>
      </c>
      <c r="F33" s="116">
        <f>'Input Sheet'!H83</f>
        <v>1.6</v>
      </c>
      <c r="G33" s="213">
        <f>'Input Sheet'!I83</f>
        <v>1647</v>
      </c>
      <c r="H33" s="116">
        <f>'Input Sheet'!J83</f>
        <v>20</v>
      </c>
      <c r="I33" s="107">
        <f>F33*H33</f>
        <v>32</v>
      </c>
      <c r="J33" s="108">
        <f>'Input Sheet'!L83</f>
        <v>0</v>
      </c>
      <c r="K33" s="116">
        <f>'Input Sheet'!M83</f>
        <v>0</v>
      </c>
      <c r="L33" s="213">
        <f>'Input Sheet'!N83</f>
        <v>0</v>
      </c>
      <c r="M33" t="s" s="115">
        <f>'Input Sheet'!O83</f>
      </c>
      <c r="N33" s="107">
        <f>K33*M33</f>
      </c>
      <c r="O33" s="108">
        <f>'Input Sheet'!Q83</f>
        <v>0</v>
      </c>
      <c r="P33" s="116">
        <f>'Input Sheet'!R83</f>
        <v>0</v>
      </c>
      <c r="Q33" s="213">
        <f>'Input Sheet'!S83</f>
        <v>0</v>
      </c>
      <c r="R33" t="s" s="115">
        <f>'Input Sheet'!T83</f>
      </c>
      <c r="S33" s="107">
        <f>P33*R33</f>
      </c>
      <c r="T33" s="108">
        <f>'Input Sheet'!V83</f>
        <v>32</v>
      </c>
      <c r="U33" t="s" s="209">
        <f>'Input Sheet'!W83</f>
        <v>68</v>
      </c>
    </row>
    <row r="34" ht="13.65" customHeight="1">
      <c r="A34" s="203">
        <f>'Input Sheet'!C84</f>
        <v>809398</v>
      </c>
      <c r="B34" s="213">
        <f>'Input Sheet'!D84</f>
        <v>2015</v>
      </c>
      <c r="C34" t="s" s="211">
        <f>'Input Sheet'!E84</f>
        <v>51</v>
      </c>
      <c r="D34" s="212">
        <f>'Input Sheet'!F84</f>
        <v>168425</v>
      </c>
      <c r="E34" s="108">
        <f>'Input Sheet'!G84</f>
        <v>0</v>
      </c>
      <c r="F34" s="116">
        <f>'Input Sheet'!H84</f>
        <v>0</v>
      </c>
      <c r="G34" s="213">
        <f>'Input Sheet'!I84</f>
        <v>0</v>
      </c>
      <c r="H34" t="s" s="115">
        <f>'Input Sheet'!J84</f>
      </c>
      <c r="I34" s="107">
        <f>F34*H34</f>
      </c>
      <c r="J34" s="108">
        <f>'Input Sheet'!L84</f>
        <v>163.1</v>
      </c>
      <c r="K34" s="116">
        <f>'Input Sheet'!M84</f>
        <v>1.4</v>
      </c>
      <c r="L34" s="213">
        <f>'Input Sheet'!N84</f>
        <v>1647</v>
      </c>
      <c r="M34" s="116">
        <f>'Input Sheet'!O84</f>
        <v>20</v>
      </c>
      <c r="N34" s="107">
        <f>K34*M34</f>
        <v>28</v>
      </c>
      <c r="O34" s="108">
        <f>'Input Sheet'!Q84</f>
        <v>0</v>
      </c>
      <c r="P34" s="116">
        <f>'Input Sheet'!R84</f>
        <v>0</v>
      </c>
      <c r="Q34" s="213">
        <f>'Input Sheet'!S84</f>
        <v>0</v>
      </c>
      <c r="R34" t="s" s="115">
        <f>'Input Sheet'!T84</f>
      </c>
      <c r="S34" s="107">
        <f>P34*R34</f>
      </c>
      <c r="T34" s="108">
        <f>'Input Sheet'!V84</f>
        <v>28</v>
      </c>
      <c r="U34" t="s" s="209">
        <f>'Input Sheet'!W84</f>
        <v>68</v>
      </c>
    </row>
    <row r="35" ht="13.65" customHeight="1">
      <c r="A35" s="203">
        <f>'Input Sheet'!C85</f>
        <v>809400</v>
      </c>
      <c r="B35" s="213">
        <f>'Input Sheet'!D85</f>
        <v>2014</v>
      </c>
      <c r="C35" t="s" s="211">
        <f>'Input Sheet'!E85</f>
        <v>47</v>
      </c>
      <c r="D35" s="212">
        <f>'Input Sheet'!F85</f>
        <v>112658</v>
      </c>
      <c r="E35" s="108">
        <f>'Input Sheet'!G85</f>
        <v>0</v>
      </c>
      <c r="F35" s="116">
        <f>'Input Sheet'!H85</f>
        <v>0</v>
      </c>
      <c r="G35" s="213">
        <f>'Input Sheet'!I85</f>
        <v>0</v>
      </c>
      <c r="H35" t="s" s="115">
        <f>'Input Sheet'!J85</f>
      </c>
      <c r="I35" s="107">
        <f>F35*H35</f>
      </c>
      <c r="J35" s="108">
        <f>'Input Sheet'!L85</f>
        <v>0</v>
      </c>
      <c r="K35" s="116">
        <f>'Input Sheet'!M85</f>
        <v>0</v>
      </c>
      <c r="L35" s="213">
        <f>'Input Sheet'!N85</f>
        <v>0</v>
      </c>
      <c r="M35" t="s" s="115">
        <f>'Input Sheet'!O85</f>
      </c>
      <c r="N35" s="107">
        <f>K35*M35</f>
      </c>
      <c r="O35" s="108">
        <f>'Input Sheet'!Q85</f>
        <v>104.9</v>
      </c>
      <c r="P35" s="116">
        <f>'Input Sheet'!R85</f>
        <v>0.6</v>
      </c>
      <c r="Q35" s="213">
        <f>'Input Sheet'!S85</f>
        <v>584</v>
      </c>
      <c r="R35" s="116">
        <f>'Input Sheet'!T85</f>
        <v>35.5</v>
      </c>
      <c r="S35" s="107">
        <f>P35*R35</f>
        <v>21.3</v>
      </c>
      <c r="T35" s="108">
        <f>'Input Sheet'!V85</f>
        <v>21.3</v>
      </c>
      <c r="U35" t="s" s="209">
        <f>'Input Sheet'!W85</f>
        <v>68</v>
      </c>
    </row>
    <row r="36" ht="13.65" customHeight="1">
      <c r="A36" s="203">
        <f>'Input Sheet'!C86</f>
        <v>809407</v>
      </c>
      <c r="B36" s="213">
        <f>'Input Sheet'!D86</f>
        <v>2006</v>
      </c>
      <c r="C36" t="s" s="211">
        <f>'Input Sheet'!E86</f>
        <v>33</v>
      </c>
      <c r="D36" s="212">
        <f>'Input Sheet'!F86</f>
        <v>95267</v>
      </c>
      <c r="E36" s="108">
        <f>'Input Sheet'!G86</f>
        <v>0</v>
      </c>
      <c r="F36" s="116">
        <f>'Input Sheet'!H86</f>
        <v>0</v>
      </c>
      <c r="G36" s="213">
        <f>'Input Sheet'!I86</f>
        <v>0</v>
      </c>
      <c r="H36" t="s" s="115">
        <f>'Input Sheet'!J86</f>
      </c>
      <c r="I36" s="107">
        <f>F36*H36</f>
      </c>
      <c r="J36" s="108">
        <f>'Input Sheet'!L86</f>
        <v>34.95</v>
      </c>
      <c r="K36" s="116">
        <f>'Input Sheet'!M86</f>
        <v>0.3</v>
      </c>
      <c r="L36" s="213">
        <f>'Input Sheet'!N86</f>
        <v>557</v>
      </c>
      <c r="M36" s="116">
        <f>'Input Sheet'!O86</f>
        <v>45.5</v>
      </c>
      <c r="N36" s="107">
        <f>K36*M36</f>
        <v>13.65</v>
      </c>
      <c r="O36" s="108">
        <f>'Input Sheet'!Q86</f>
        <v>472.07</v>
      </c>
      <c r="P36" s="116">
        <f>'Input Sheet'!R86</f>
        <v>2.7</v>
      </c>
      <c r="Q36" s="213">
        <f>'Input Sheet'!S86</f>
        <v>557</v>
      </c>
      <c r="R36" s="116">
        <f>'Input Sheet'!T86</f>
        <v>45.5</v>
      </c>
      <c r="S36" s="107">
        <f>P36*R36</f>
        <v>122.85</v>
      </c>
      <c r="T36" s="108">
        <f>'Input Sheet'!V86</f>
        <v>136.5</v>
      </c>
      <c r="U36" t="s" s="209">
        <f>'Input Sheet'!W86</f>
        <v>68</v>
      </c>
    </row>
    <row r="37" ht="13.65" customHeight="1">
      <c r="A37" s="203">
        <f>'Input Sheet'!C87</f>
        <v>809417</v>
      </c>
      <c r="B37" s="213">
        <f>'Input Sheet'!D87</f>
        <v>2023</v>
      </c>
      <c r="C37" t="s" s="211">
        <f>'Input Sheet'!E87</f>
        <v>41</v>
      </c>
      <c r="D37" s="212">
        <f>'Input Sheet'!F87</f>
        <v>43407</v>
      </c>
      <c r="E37" s="108">
        <f>'Input Sheet'!G87</f>
        <v>0</v>
      </c>
      <c r="F37" s="116">
        <f>'Input Sheet'!H87</f>
        <v>0</v>
      </c>
      <c r="G37" s="213">
        <f>'Input Sheet'!I87</f>
        <v>0</v>
      </c>
      <c r="H37" t="s" s="115">
        <f>'Input Sheet'!J87</f>
      </c>
      <c r="I37" s="107">
        <f>F37*H37</f>
      </c>
      <c r="J37" s="108">
        <f>'Input Sheet'!L87</f>
        <v>34.95</v>
      </c>
      <c r="K37" s="116">
        <f>'Input Sheet'!M87</f>
        <v>0.3</v>
      </c>
      <c r="L37" s="213">
        <f>'Input Sheet'!N87</f>
        <v>1716</v>
      </c>
      <c r="M37" s="116">
        <f>'Input Sheet'!O87</f>
        <v>26</v>
      </c>
      <c r="N37" s="107">
        <f>K37*M37</f>
        <v>7.8</v>
      </c>
      <c r="O37" s="108">
        <f>'Input Sheet'!Q87</f>
        <v>559.49</v>
      </c>
      <c r="P37" s="116">
        <f>'Input Sheet'!R87</f>
        <v>3.2</v>
      </c>
      <c r="Q37" s="213">
        <f>'Input Sheet'!S87</f>
        <v>1716</v>
      </c>
      <c r="R37" s="116">
        <f>'Input Sheet'!T87</f>
        <v>26</v>
      </c>
      <c r="S37" s="107">
        <f>P37*R37</f>
        <v>83.2</v>
      </c>
      <c r="T37" s="108">
        <f>'Input Sheet'!V87</f>
        <v>91</v>
      </c>
      <c r="U37" t="s" s="209">
        <f>'Input Sheet'!W87</f>
        <v>68</v>
      </c>
    </row>
    <row r="38" ht="13.65" customHeight="1">
      <c r="A38" s="203">
        <f>'Input Sheet'!C88</f>
        <v>809427</v>
      </c>
      <c r="B38" s="213">
        <f>'Input Sheet'!D88</f>
        <v>2016</v>
      </c>
      <c r="C38" t="s" s="211">
        <f>'Input Sheet'!E88</f>
        <v>33</v>
      </c>
      <c r="D38" s="212">
        <f>'Input Sheet'!F88</f>
        <v>128313</v>
      </c>
      <c r="E38" s="108">
        <f>'Input Sheet'!G88</f>
        <v>100</v>
      </c>
      <c r="F38" s="116">
        <f>'Input Sheet'!H88</f>
        <v>0.8</v>
      </c>
      <c r="G38" s="213">
        <f>'Input Sheet'!I88</f>
        <v>1716</v>
      </c>
      <c r="H38" s="116">
        <f>'Input Sheet'!J88</f>
        <v>26</v>
      </c>
      <c r="I38" s="107">
        <f>F38*H38</f>
        <v>20.8</v>
      </c>
      <c r="J38" s="108">
        <f>'Input Sheet'!L88</f>
        <v>0</v>
      </c>
      <c r="K38" s="116">
        <f>'Input Sheet'!M88</f>
        <v>0</v>
      </c>
      <c r="L38" s="213">
        <f>'Input Sheet'!N88</f>
        <v>0</v>
      </c>
      <c r="M38" t="s" s="115">
        <f>'Input Sheet'!O88</f>
      </c>
      <c r="N38" s="107">
        <f>K38*M38</f>
      </c>
      <c r="O38" s="108">
        <f>'Input Sheet'!Q88</f>
        <v>0</v>
      </c>
      <c r="P38" s="116">
        <f>'Input Sheet'!R88</f>
        <v>0</v>
      </c>
      <c r="Q38" s="213">
        <f>'Input Sheet'!S88</f>
        <v>0</v>
      </c>
      <c r="R38" t="s" s="115">
        <f>'Input Sheet'!T88</f>
      </c>
      <c r="S38" s="107">
        <f>P38*R38</f>
      </c>
      <c r="T38" s="108">
        <f>'Input Sheet'!V88</f>
        <v>20.8</v>
      </c>
      <c r="U38" s="214">
        <f>'Input Sheet'!W88</f>
        <v>1</v>
      </c>
    </row>
    <row r="39" ht="13.65" customHeight="1">
      <c r="A39" s="203">
        <f>'Input Sheet'!C89</f>
        <v>809431</v>
      </c>
      <c r="B39" s="213">
        <f>'Input Sheet'!D89</f>
        <v>2006</v>
      </c>
      <c r="C39" t="s" s="211">
        <f>'Input Sheet'!E89</f>
        <v>33</v>
      </c>
      <c r="D39" s="212">
        <f>'Input Sheet'!F89</f>
        <v>248343</v>
      </c>
      <c r="E39" s="108">
        <f>'Input Sheet'!G89</f>
        <v>0</v>
      </c>
      <c r="F39" s="116">
        <f>'Input Sheet'!H89</f>
        <v>0</v>
      </c>
      <c r="G39" s="213">
        <f>'Input Sheet'!I89</f>
        <v>0</v>
      </c>
      <c r="H39" t="s" s="115">
        <f>'Input Sheet'!J89</f>
      </c>
      <c r="I39" s="107">
        <f>F39*H39</f>
      </c>
      <c r="J39" s="108">
        <f>'Input Sheet'!L89</f>
        <v>34.95</v>
      </c>
      <c r="K39" s="116">
        <f>'Input Sheet'!M89</f>
        <v>0.3</v>
      </c>
      <c r="L39" s="213">
        <f>'Input Sheet'!N89</f>
        <v>593</v>
      </c>
      <c r="M39" s="116">
        <f>'Input Sheet'!O89</f>
        <v>35.5</v>
      </c>
      <c r="N39" s="107">
        <f>K39*M39</f>
        <v>10.65</v>
      </c>
      <c r="O39" s="108">
        <f>'Input Sheet'!Q89</f>
        <v>1223.88</v>
      </c>
      <c r="P39" s="116">
        <f>'Input Sheet'!R89</f>
        <v>7</v>
      </c>
      <c r="Q39" s="213">
        <f>'Input Sheet'!S89</f>
        <v>593</v>
      </c>
      <c r="R39" s="116">
        <f>'Input Sheet'!T89</f>
        <v>35.5</v>
      </c>
      <c r="S39" s="107">
        <f>P39*R39</f>
        <v>248.5</v>
      </c>
      <c r="T39" s="108">
        <f>'Input Sheet'!V89</f>
        <v>259.15</v>
      </c>
      <c r="U39" t="s" s="209">
        <f>'Input Sheet'!W89</f>
        <v>68</v>
      </c>
    </row>
    <row r="40" ht="13.65" customHeight="1">
      <c r="A40" s="203">
        <f>'Input Sheet'!C90</f>
        <v>809434</v>
      </c>
      <c r="B40" s="213">
        <f>'Input Sheet'!D90</f>
        <v>2018</v>
      </c>
      <c r="C40" t="s" s="211">
        <f>'Input Sheet'!E90</f>
        <v>33</v>
      </c>
      <c r="D40" s="212">
        <f>'Input Sheet'!F90</f>
        <v>70285</v>
      </c>
      <c r="E40" s="108">
        <f>'Input Sheet'!G90</f>
        <v>0</v>
      </c>
      <c r="F40" s="116">
        <f>'Input Sheet'!H90</f>
        <v>0</v>
      </c>
      <c r="G40" s="213">
        <f>'Input Sheet'!I90</f>
        <v>0</v>
      </c>
      <c r="H40" t="s" s="115">
        <f>'Input Sheet'!J90</f>
      </c>
      <c r="I40" s="107">
        <f>F40*H40</f>
      </c>
      <c r="J40" s="108">
        <f>'Input Sheet'!L90</f>
        <v>0</v>
      </c>
      <c r="K40" s="116">
        <f>'Input Sheet'!M90</f>
        <v>0</v>
      </c>
      <c r="L40" s="213">
        <f>'Input Sheet'!N90</f>
        <v>0</v>
      </c>
      <c r="M40" t="s" s="115">
        <f>'Input Sheet'!O90</f>
      </c>
      <c r="N40" s="107">
        <f>K40*M40</f>
      </c>
      <c r="O40" s="108">
        <f>'Input Sheet'!Q90</f>
        <v>139.87</v>
      </c>
      <c r="P40" s="116">
        <f>'Input Sheet'!R90</f>
        <v>0.8</v>
      </c>
      <c r="Q40" s="213">
        <f>'Input Sheet'!S90</f>
        <v>557</v>
      </c>
      <c r="R40" s="116">
        <f>'Input Sheet'!T90</f>
        <v>45.5</v>
      </c>
      <c r="S40" s="107">
        <f>P40*R40</f>
        <v>36.4</v>
      </c>
      <c r="T40" s="108">
        <f>'Input Sheet'!V90</f>
        <v>36.4</v>
      </c>
      <c r="U40" s="214">
        <f>'Input Sheet'!W90</f>
        <v>1</v>
      </c>
    </row>
    <row r="41" ht="13.65" customHeight="1">
      <c r="A41" s="203">
        <f>'Input Sheet'!C91</f>
        <v>809446</v>
      </c>
      <c r="B41" s="213">
        <f>'Input Sheet'!D91</f>
        <v>2012</v>
      </c>
      <c r="C41" t="s" s="211">
        <f>'Input Sheet'!E91</f>
        <v>56</v>
      </c>
      <c r="D41" s="212">
        <f>'Input Sheet'!F91</f>
        <v>97557</v>
      </c>
      <c r="E41" s="108">
        <f>'Input Sheet'!G91</f>
        <v>0</v>
      </c>
      <c r="F41" s="116">
        <f>'Input Sheet'!H91</f>
        <v>0</v>
      </c>
      <c r="G41" s="213">
        <f>'Input Sheet'!I91</f>
        <v>0</v>
      </c>
      <c r="H41" t="s" s="115">
        <f>'Input Sheet'!J91</f>
      </c>
      <c r="I41" s="107">
        <f>F41*H41</f>
      </c>
      <c r="J41" s="108">
        <f>'Input Sheet'!L91</f>
        <v>326.2</v>
      </c>
      <c r="K41" s="116">
        <f>'Input Sheet'!M91</f>
        <v>2.8</v>
      </c>
      <c r="L41" s="213">
        <f>'Input Sheet'!N91</f>
        <v>1834</v>
      </c>
      <c r="M41" s="116">
        <f>'Input Sheet'!O91</f>
        <v>21</v>
      </c>
      <c r="N41" s="107">
        <f>K41*M41</f>
        <v>58.8</v>
      </c>
      <c r="O41" s="108">
        <f>'Input Sheet'!Q91</f>
        <v>0</v>
      </c>
      <c r="P41" s="116">
        <f>'Input Sheet'!R91</f>
        <v>0</v>
      </c>
      <c r="Q41" s="213">
        <f>'Input Sheet'!S91</f>
        <v>0</v>
      </c>
      <c r="R41" t="s" s="115">
        <f>'Input Sheet'!T91</f>
      </c>
      <c r="S41" s="107">
        <f>P41*R41</f>
      </c>
      <c r="T41" s="108">
        <f>'Input Sheet'!V91</f>
        <v>58.8</v>
      </c>
      <c r="U41" t="s" s="209">
        <f>'Input Sheet'!W91</f>
        <v>68</v>
      </c>
    </row>
    <row r="42" ht="13.65" customHeight="1">
      <c r="A42" s="203">
        <f>'Input Sheet'!C92</f>
        <v>809448</v>
      </c>
      <c r="B42" s="213">
        <f>'Input Sheet'!D92</f>
        <v>2014</v>
      </c>
      <c r="C42" t="s" s="211">
        <f>'Input Sheet'!E92</f>
        <v>61</v>
      </c>
      <c r="D42" s="212">
        <f>'Input Sheet'!F92</f>
        <v>87938</v>
      </c>
      <c r="E42" s="108">
        <f>'Input Sheet'!G92</f>
        <v>0</v>
      </c>
      <c r="F42" s="116">
        <f>'Input Sheet'!H92</f>
        <v>0</v>
      </c>
      <c r="G42" s="213">
        <f>'Input Sheet'!I92</f>
        <v>0</v>
      </c>
      <c r="H42" t="s" s="115">
        <f>'Input Sheet'!J92</f>
      </c>
      <c r="I42" s="107">
        <f>F42*H42</f>
      </c>
      <c r="J42" s="108">
        <f>'Input Sheet'!L92</f>
        <v>163.1</v>
      </c>
      <c r="K42" s="116">
        <f>'Input Sheet'!M92</f>
        <v>1.4</v>
      </c>
      <c r="L42" s="213">
        <f>'Input Sheet'!N92</f>
        <v>1735</v>
      </c>
      <c r="M42" s="116">
        <f>'Input Sheet'!O92</f>
        <v>22</v>
      </c>
      <c r="N42" s="107">
        <f>K42*M42</f>
        <v>30.8</v>
      </c>
      <c r="O42" s="108">
        <f>'Input Sheet'!Q92</f>
        <v>0</v>
      </c>
      <c r="P42" s="116">
        <f>'Input Sheet'!R92</f>
        <v>0</v>
      </c>
      <c r="Q42" s="213">
        <f>'Input Sheet'!S92</f>
        <v>0</v>
      </c>
      <c r="R42" t="s" s="115">
        <f>'Input Sheet'!T92</f>
      </c>
      <c r="S42" s="107">
        <f>P42*R42</f>
      </c>
      <c r="T42" s="108">
        <f>'Input Sheet'!V92</f>
        <v>30.8</v>
      </c>
      <c r="U42" s="214">
        <f>'Input Sheet'!W92</f>
        <v>1</v>
      </c>
    </row>
    <row r="43" ht="13.65" customHeight="1">
      <c r="A43" s="203">
        <f>'Input Sheet'!C93</f>
        <v>809457</v>
      </c>
      <c r="B43" s="213">
        <f>'Input Sheet'!D93</f>
        <v>2023</v>
      </c>
      <c r="C43" t="s" s="211">
        <f>'Input Sheet'!E93</f>
        <v>41</v>
      </c>
      <c r="D43" s="212">
        <f>'Input Sheet'!F93</f>
        <v>38270</v>
      </c>
      <c r="E43" s="108">
        <f>'Input Sheet'!G93</f>
        <v>0</v>
      </c>
      <c r="F43" s="116">
        <f>'Input Sheet'!H93</f>
        <v>0</v>
      </c>
      <c r="G43" s="213">
        <f>'Input Sheet'!I93</f>
        <v>0</v>
      </c>
      <c r="H43" t="s" s="115">
        <f>'Input Sheet'!J93</f>
      </c>
      <c r="I43" s="107">
        <f>F43*H43</f>
      </c>
      <c r="J43" s="108">
        <f>'Input Sheet'!L93</f>
        <v>0</v>
      </c>
      <c r="K43" s="116">
        <f>'Input Sheet'!M93</f>
        <v>0</v>
      </c>
      <c r="L43" s="213">
        <f>'Input Sheet'!N93</f>
        <v>0</v>
      </c>
      <c r="M43" t="s" s="115">
        <f>'Input Sheet'!O93</f>
      </c>
      <c r="N43" s="107">
        <f>K43*M43</f>
      </c>
      <c r="O43" s="108">
        <f>'Input Sheet'!Q93</f>
        <v>1608.53</v>
      </c>
      <c r="P43" s="116">
        <f>'Input Sheet'!R93</f>
        <v>9.199999999999999</v>
      </c>
      <c r="Q43" s="213">
        <f>'Input Sheet'!S93</f>
        <v>1021</v>
      </c>
      <c r="R43" s="116">
        <f>'Input Sheet'!T93</f>
        <v>35</v>
      </c>
      <c r="S43" s="107">
        <f>P43*R43</f>
        <v>322</v>
      </c>
      <c r="T43" s="108">
        <f>'Input Sheet'!V93</f>
        <v>322</v>
      </c>
      <c r="U43" t="s" s="209">
        <f>'Input Sheet'!W93</f>
        <v>68</v>
      </c>
    </row>
    <row r="44" ht="13.65" customHeight="1">
      <c r="A44" s="203">
        <f>'Input Sheet'!C94</f>
        <v>809460</v>
      </c>
      <c r="B44" s="213">
        <f>'Input Sheet'!D94</f>
        <v>2018</v>
      </c>
      <c r="C44" t="s" s="211">
        <f>'Input Sheet'!E94</f>
        <v>44</v>
      </c>
      <c r="D44" s="212">
        <f>'Input Sheet'!F94</f>
        <v>36729</v>
      </c>
      <c r="E44" s="108">
        <f>'Input Sheet'!G94</f>
        <v>229.95</v>
      </c>
      <c r="F44" s="116">
        <f>'Input Sheet'!H94</f>
        <v>2.2</v>
      </c>
      <c r="G44" s="213">
        <f>'Input Sheet'!I94</f>
        <v>1834</v>
      </c>
      <c r="H44" s="116">
        <f>'Input Sheet'!J94</f>
        <v>21</v>
      </c>
      <c r="I44" s="107">
        <f>F44*H44</f>
        <v>46.2</v>
      </c>
      <c r="J44" s="108">
        <f>'Input Sheet'!L94</f>
        <v>34.95</v>
      </c>
      <c r="K44" s="116">
        <f>'Input Sheet'!M94</f>
        <v>0.3</v>
      </c>
      <c r="L44" s="213">
        <f>'Input Sheet'!N94</f>
        <v>1110</v>
      </c>
      <c r="M44" s="116">
        <f>'Input Sheet'!O94</f>
        <v>32.5</v>
      </c>
      <c r="N44" s="107">
        <f>K44*M44</f>
        <v>9.75</v>
      </c>
      <c r="O44" s="108">
        <f>'Input Sheet'!Q94</f>
        <v>1223.88</v>
      </c>
      <c r="P44" s="116">
        <f>'Input Sheet'!R94</f>
        <v>7</v>
      </c>
      <c r="Q44" s="213">
        <f>'Input Sheet'!S94</f>
        <v>1110</v>
      </c>
      <c r="R44" s="116">
        <f>'Input Sheet'!T94</f>
        <v>32.5</v>
      </c>
      <c r="S44" s="107">
        <f>P44*R44</f>
        <v>227.5</v>
      </c>
      <c r="T44" s="108">
        <f>'Input Sheet'!V94</f>
        <v>283.45</v>
      </c>
      <c r="U44" t="s" s="209">
        <f>'Input Sheet'!W94</f>
        <v>68</v>
      </c>
    </row>
    <row r="45" ht="13.65" customHeight="1">
      <c r="A45" s="203">
        <f>'Input Sheet'!C95</f>
        <v>809473</v>
      </c>
      <c r="B45" s="213">
        <f>'Input Sheet'!D95</f>
        <v>2020</v>
      </c>
      <c r="C45" t="s" s="211">
        <f>'Input Sheet'!E95</f>
        <v>33</v>
      </c>
      <c r="D45" s="212">
        <f>'Input Sheet'!F95</f>
        <v>100702</v>
      </c>
      <c r="E45" s="108">
        <f>'Input Sheet'!G95</f>
        <v>0</v>
      </c>
      <c r="F45" s="116">
        <f>'Input Sheet'!H95</f>
        <v>0</v>
      </c>
      <c r="G45" s="213">
        <f>'Input Sheet'!I95</f>
        <v>0</v>
      </c>
      <c r="H45" t="s" s="115">
        <f>'Input Sheet'!J95</f>
      </c>
      <c r="I45" s="107">
        <f>F45*H45</f>
      </c>
      <c r="J45" s="108">
        <f>'Input Sheet'!L95</f>
        <v>0</v>
      </c>
      <c r="K45" s="116">
        <f>'Input Sheet'!M95</f>
        <v>0</v>
      </c>
      <c r="L45" s="213">
        <f>'Input Sheet'!N95</f>
        <v>0</v>
      </c>
      <c r="M45" t="s" s="115">
        <f>'Input Sheet'!O95</f>
      </c>
      <c r="N45" s="107">
        <f>K45*M45</f>
      </c>
      <c r="O45" s="108">
        <f>'Input Sheet'!Q95</f>
        <v>139.87</v>
      </c>
      <c r="P45" s="116">
        <f>'Input Sheet'!R95</f>
        <v>0.8</v>
      </c>
      <c r="Q45" s="213">
        <f>'Input Sheet'!S95</f>
        <v>1287</v>
      </c>
      <c r="R45" s="116">
        <f>'Input Sheet'!T95</f>
        <v>29</v>
      </c>
      <c r="S45" s="107">
        <f>P45*R45</f>
        <v>23.2</v>
      </c>
      <c r="T45" s="108">
        <f>'Input Sheet'!V95</f>
        <v>23.2</v>
      </c>
      <c r="U45" s="214">
        <f>'Input Sheet'!W95</f>
        <v>1</v>
      </c>
    </row>
    <row r="46" ht="13.65" customHeight="1">
      <c r="A46" s="203">
        <f>'Input Sheet'!C96</f>
        <v>809478</v>
      </c>
      <c r="B46" s="213">
        <f>'Input Sheet'!D96</f>
        <v>2022</v>
      </c>
      <c r="C46" t="s" s="211">
        <f>'Input Sheet'!E96</f>
        <v>36</v>
      </c>
      <c r="D46" s="212">
        <f>'Input Sheet'!F96</f>
        <v>13619</v>
      </c>
      <c r="E46" s="108">
        <f>'Input Sheet'!G96</f>
        <v>0</v>
      </c>
      <c r="F46" s="116">
        <f>'Input Sheet'!H96</f>
        <v>0</v>
      </c>
      <c r="G46" s="213">
        <f>'Input Sheet'!I96</f>
        <v>0</v>
      </c>
      <c r="H46" t="s" s="115">
        <f>'Input Sheet'!J96</f>
      </c>
      <c r="I46" s="107">
        <f>F46*H46</f>
      </c>
      <c r="J46" s="108">
        <f>'Input Sheet'!L96</f>
        <v>0</v>
      </c>
      <c r="K46" s="116">
        <f>'Input Sheet'!M96</f>
        <v>0</v>
      </c>
      <c r="L46" s="213">
        <f>'Input Sheet'!N96</f>
        <v>0</v>
      </c>
      <c r="M46" t="s" s="115">
        <f>'Input Sheet'!O96</f>
      </c>
      <c r="N46" s="107">
        <f>K46*M46</f>
      </c>
      <c r="O46" s="108">
        <f>'Input Sheet'!Q96</f>
        <v>139.87</v>
      </c>
      <c r="P46" s="116">
        <f>'Input Sheet'!R96</f>
        <v>0.8</v>
      </c>
      <c r="Q46" s="213">
        <f>'Input Sheet'!S96</f>
        <v>1413</v>
      </c>
      <c r="R46" s="116">
        <f>'Input Sheet'!T96</f>
        <v>32</v>
      </c>
      <c r="S46" s="107">
        <f>P46*R46</f>
        <v>25.6</v>
      </c>
      <c r="T46" s="108">
        <f>'Input Sheet'!V96</f>
        <v>25.6</v>
      </c>
      <c r="U46" s="214">
        <f>'Input Sheet'!W96</f>
        <v>1</v>
      </c>
    </row>
    <row r="47" ht="13.65" customHeight="1">
      <c r="A47" s="203">
        <f>'Input Sheet'!C97</f>
        <v>809480</v>
      </c>
      <c r="B47" s="213">
        <f>'Input Sheet'!D97</f>
        <v>2017</v>
      </c>
      <c r="C47" t="s" s="211">
        <f>'Input Sheet'!E97</f>
        <v>36</v>
      </c>
      <c r="D47" s="212">
        <f>'Input Sheet'!F97</f>
        <v>151817</v>
      </c>
      <c r="E47" s="108">
        <f>'Input Sheet'!G97</f>
        <v>0</v>
      </c>
      <c r="F47" s="116">
        <f>'Input Sheet'!H97</f>
        <v>0</v>
      </c>
      <c r="G47" s="213">
        <f>'Input Sheet'!I97</f>
        <v>0</v>
      </c>
      <c r="H47" t="s" s="115">
        <f>'Input Sheet'!J97</f>
      </c>
      <c r="I47" s="107">
        <f>F47*H47</f>
      </c>
      <c r="J47" s="108">
        <f>'Input Sheet'!L97</f>
        <v>163.1</v>
      </c>
      <c r="K47" s="116">
        <f>'Input Sheet'!M97</f>
        <v>1.4</v>
      </c>
      <c r="L47" s="213">
        <f>'Input Sheet'!N97</f>
        <v>1647</v>
      </c>
      <c r="M47" s="116">
        <f>'Input Sheet'!O97</f>
        <v>20</v>
      </c>
      <c r="N47" s="107">
        <f>K47*M47</f>
        <v>28</v>
      </c>
      <c r="O47" s="108">
        <f>'Input Sheet'!Q97</f>
        <v>0</v>
      </c>
      <c r="P47" s="116">
        <f>'Input Sheet'!R97</f>
        <v>0</v>
      </c>
      <c r="Q47" s="213">
        <f>'Input Sheet'!S97</f>
        <v>0</v>
      </c>
      <c r="R47" t="s" s="115">
        <f>'Input Sheet'!T97</f>
      </c>
      <c r="S47" s="107">
        <f>P47*R47</f>
      </c>
      <c r="T47" s="108">
        <f>'Input Sheet'!V97</f>
        <v>28</v>
      </c>
      <c r="U47" t="s" s="209">
        <f>'Input Sheet'!W97</f>
        <v>68</v>
      </c>
    </row>
    <row r="48" ht="13.65" customHeight="1">
      <c r="A48" s="203">
        <f>'Input Sheet'!C98</f>
        <v>809495</v>
      </c>
      <c r="B48" s="213">
        <f>'Input Sheet'!D98</f>
        <v>2015</v>
      </c>
      <c r="C48" t="s" s="211">
        <f>'Input Sheet'!E98</f>
        <v>47</v>
      </c>
      <c r="D48" s="212">
        <f>'Input Sheet'!F98</f>
        <v>88761</v>
      </c>
      <c r="E48" s="108">
        <f>'Input Sheet'!G98</f>
        <v>0</v>
      </c>
      <c r="F48" s="116">
        <f>'Input Sheet'!H98</f>
        <v>0</v>
      </c>
      <c r="G48" s="213">
        <f>'Input Sheet'!I98</f>
        <v>0</v>
      </c>
      <c r="H48" t="s" s="115">
        <f>'Input Sheet'!J98</f>
      </c>
      <c r="I48" s="107">
        <f>F48*H48</f>
      </c>
      <c r="J48" s="108">
        <f>'Input Sheet'!L98</f>
        <v>0</v>
      </c>
      <c r="K48" s="116">
        <f>'Input Sheet'!M98</f>
        <v>0</v>
      </c>
      <c r="L48" s="213">
        <f>'Input Sheet'!N98</f>
        <v>0</v>
      </c>
      <c r="M48" t="s" s="115">
        <f>'Input Sheet'!O98</f>
      </c>
      <c r="N48" s="107">
        <f>K48*M48</f>
      </c>
      <c r="O48" s="108">
        <f>'Input Sheet'!Q98</f>
        <v>699.36</v>
      </c>
      <c r="P48" s="116">
        <f>'Input Sheet'!R98</f>
        <v>4</v>
      </c>
      <c r="Q48" s="213">
        <f>'Input Sheet'!S98</f>
        <v>1110</v>
      </c>
      <c r="R48" s="116">
        <f>'Input Sheet'!T98</f>
        <v>32.5</v>
      </c>
      <c r="S48" s="107">
        <f>P48*R48</f>
        <v>130</v>
      </c>
      <c r="T48" s="108">
        <f>'Input Sheet'!V98</f>
        <v>130</v>
      </c>
      <c r="U48" t="s" s="209">
        <f>'Input Sheet'!W98</f>
        <v>68</v>
      </c>
    </row>
    <row r="49" ht="13.65" customHeight="1">
      <c r="A49" s="203">
        <f>'Input Sheet'!C99</f>
        <v>809497</v>
      </c>
      <c r="B49" s="213">
        <f>'Input Sheet'!D99</f>
        <v>2015</v>
      </c>
      <c r="C49" t="s" s="211">
        <f>'Input Sheet'!E99</f>
        <v>37</v>
      </c>
      <c r="D49" s="212">
        <f>'Input Sheet'!F99</f>
        <v>161449</v>
      </c>
      <c r="E49" s="108">
        <f>'Input Sheet'!G99</f>
        <v>0</v>
      </c>
      <c r="F49" s="116">
        <f>'Input Sheet'!H99</f>
        <v>0</v>
      </c>
      <c r="G49" s="213">
        <f>'Input Sheet'!I99</f>
        <v>0</v>
      </c>
      <c r="H49" t="s" s="115">
        <f>'Input Sheet'!J99</f>
      </c>
      <c r="I49" s="107">
        <f>F49*H49</f>
      </c>
      <c r="J49" s="108">
        <f>'Input Sheet'!L99</f>
        <v>0</v>
      </c>
      <c r="K49" s="116">
        <f>'Input Sheet'!M99</f>
        <v>0</v>
      </c>
      <c r="L49" s="213">
        <f>'Input Sheet'!N99</f>
        <v>0</v>
      </c>
      <c r="M49" t="s" s="115">
        <f>'Input Sheet'!O99</f>
      </c>
      <c r="N49" s="107">
        <f>K49*M49</f>
      </c>
      <c r="O49" s="108">
        <f>'Input Sheet'!Q99</f>
        <v>2150.53</v>
      </c>
      <c r="P49" s="116">
        <f>'Input Sheet'!R99</f>
        <v>11.8</v>
      </c>
      <c r="Q49" s="213">
        <f>'Input Sheet'!S99</f>
        <v>584</v>
      </c>
      <c r="R49" s="116">
        <f>'Input Sheet'!T99</f>
        <v>35.5</v>
      </c>
      <c r="S49" s="107">
        <f>P49*R49</f>
        <v>418.9</v>
      </c>
      <c r="T49" s="108">
        <f>'Input Sheet'!V99</f>
        <v>418.9</v>
      </c>
      <c r="U49" t="s" s="209">
        <f>'Input Sheet'!W99</f>
        <v>68</v>
      </c>
    </row>
    <row r="50" ht="13.65" customHeight="1">
      <c r="A50" s="203">
        <f>'Input Sheet'!C100</f>
        <v>809520</v>
      </c>
      <c r="B50" s="213">
        <f>'Input Sheet'!D100</f>
        <v>2019</v>
      </c>
      <c r="C50" t="s" s="211">
        <f>'Input Sheet'!E100</f>
        <v>36</v>
      </c>
      <c r="D50" s="212">
        <f>'Input Sheet'!F100</f>
        <v>52296</v>
      </c>
      <c r="E50" s="108">
        <f>'Input Sheet'!G100</f>
        <v>0</v>
      </c>
      <c r="F50" s="116">
        <f>'Input Sheet'!H100</f>
        <v>0</v>
      </c>
      <c r="G50" s="213">
        <f>'Input Sheet'!I100</f>
        <v>0</v>
      </c>
      <c r="H50" t="s" s="115">
        <f>'Input Sheet'!J100</f>
      </c>
      <c r="I50" s="107">
        <f>F50*H50</f>
      </c>
      <c r="J50" s="108">
        <f>'Input Sheet'!L100</f>
        <v>93.2</v>
      </c>
      <c r="K50" s="116">
        <f>'Input Sheet'!M100</f>
        <v>0.8</v>
      </c>
      <c r="L50" s="213">
        <f>'Input Sheet'!N100</f>
        <v>1750</v>
      </c>
      <c r="M50" s="116">
        <f>'Input Sheet'!O100</f>
        <v>22</v>
      </c>
      <c r="N50" s="107">
        <f>K50*M50</f>
        <v>17.6</v>
      </c>
      <c r="O50" s="108">
        <f>'Input Sheet'!Q100</f>
        <v>0</v>
      </c>
      <c r="P50" s="116">
        <f>'Input Sheet'!R100</f>
        <v>0</v>
      </c>
      <c r="Q50" s="213">
        <f>'Input Sheet'!S100</f>
        <v>0</v>
      </c>
      <c r="R50" t="s" s="115">
        <f>'Input Sheet'!T100</f>
      </c>
      <c r="S50" s="107">
        <f>P50*R50</f>
      </c>
      <c r="T50" s="108">
        <f>'Input Sheet'!V100</f>
        <v>17.6</v>
      </c>
      <c r="U50" t="s" s="209">
        <f>'Input Sheet'!W100</f>
        <v>68</v>
      </c>
    </row>
    <row r="51" ht="13.65" customHeight="1">
      <c r="A51" s="203">
        <f>'Input Sheet'!C101</f>
        <v>809538</v>
      </c>
      <c r="B51" s="213">
        <f>'Input Sheet'!D101</f>
        <v>2015</v>
      </c>
      <c r="C51" t="s" s="211">
        <f>'Input Sheet'!E101</f>
        <v>33</v>
      </c>
      <c r="D51" s="212">
        <f>'Input Sheet'!F101</f>
        <v>276843</v>
      </c>
      <c r="E51" s="108">
        <f>'Input Sheet'!G101</f>
        <v>0</v>
      </c>
      <c r="F51" s="116">
        <f>'Input Sheet'!H101</f>
        <v>0</v>
      </c>
      <c r="G51" s="213">
        <f>'Input Sheet'!I101</f>
        <v>0</v>
      </c>
      <c r="H51" t="s" s="115">
        <f>'Input Sheet'!J101</f>
      </c>
      <c r="I51" s="107">
        <f>F51*H51</f>
      </c>
      <c r="J51" s="108">
        <f>'Input Sheet'!L101</f>
        <v>34.95</v>
      </c>
      <c r="K51" s="116">
        <f>'Input Sheet'!M101</f>
        <v>0.3</v>
      </c>
      <c r="L51" s="213">
        <f>'Input Sheet'!N101</f>
        <v>551</v>
      </c>
      <c r="M51" s="116">
        <f>'Input Sheet'!O101</f>
        <v>40</v>
      </c>
      <c r="N51" s="107">
        <f>K51*M51</f>
        <v>12</v>
      </c>
      <c r="O51" s="108">
        <f>'Input Sheet'!Q101</f>
        <v>1121.89</v>
      </c>
      <c r="P51" s="116">
        <f>'Input Sheet'!R101</f>
        <v>5.5</v>
      </c>
      <c r="Q51" s="213">
        <f>'Input Sheet'!S101</f>
        <v>551</v>
      </c>
      <c r="R51" s="116">
        <f>'Input Sheet'!T101</f>
        <v>40</v>
      </c>
      <c r="S51" s="107">
        <f>P51*R51</f>
        <v>220</v>
      </c>
      <c r="T51" s="108">
        <f>'Input Sheet'!V101</f>
        <v>232</v>
      </c>
      <c r="U51" t="s" s="209">
        <f>'Input Sheet'!W101</f>
        <v>68</v>
      </c>
    </row>
    <row r="52" ht="13.65" customHeight="1">
      <c r="A52" s="203">
        <f>'Input Sheet'!C102</f>
        <v>809564</v>
      </c>
      <c r="B52" s="213">
        <f>'Input Sheet'!D102</f>
        <v>2021</v>
      </c>
      <c r="C52" t="s" s="211">
        <f>'Input Sheet'!E102</f>
        <v>51</v>
      </c>
      <c r="D52" s="212">
        <f>'Input Sheet'!F102</f>
        <v>37866</v>
      </c>
      <c r="E52" s="108">
        <f>'Input Sheet'!G102</f>
        <v>0</v>
      </c>
      <c r="F52" s="116">
        <f>'Input Sheet'!H102</f>
        <v>0</v>
      </c>
      <c r="G52" s="213">
        <f>'Input Sheet'!I102</f>
        <v>0</v>
      </c>
      <c r="H52" t="s" s="115">
        <f>'Input Sheet'!J102</f>
      </c>
      <c r="I52" s="107">
        <f>F52*H52</f>
      </c>
      <c r="J52" s="108">
        <f>'Input Sheet'!L102</f>
        <v>0</v>
      </c>
      <c r="K52" s="116">
        <f>'Input Sheet'!M102</f>
        <v>0</v>
      </c>
      <c r="L52" s="213">
        <f>'Input Sheet'!N102</f>
        <v>0</v>
      </c>
      <c r="M52" t="s" s="115">
        <f>'Input Sheet'!O102</f>
      </c>
      <c r="N52" s="107">
        <f>K52*M52</f>
      </c>
      <c r="O52" s="108">
        <f>'Input Sheet'!Q102</f>
        <v>244.77</v>
      </c>
      <c r="P52" s="116">
        <f>'Input Sheet'!R102</f>
        <v>1.4</v>
      </c>
      <c r="Q52" s="213">
        <f>'Input Sheet'!S102</f>
        <v>995</v>
      </c>
      <c r="R52" s="116">
        <f>'Input Sheet'!T102</f>
        <v>37.25</v>
      </c>
      <c r="S52" s="107">
        <f>P52*R52</f>
        <v>52.15</v>
      </c>
      <c r="T52" s="108">
        <f>'Input Sheet'!V102</f>
        <v>52.15</v>
      </c>
      <c r="U52" t="s" s="209">
        <f>'Input Sheet'!W102</f>
        <v>68</v>
      </c>
    </row>
    <row r="53" ht="13.65" customHeight="1">
      <c r="A53" s="203">
        <f>'Input Sheet'!C103</f>
        <v>809566</v>
      </c>
      <c r="B53" s="213">
        <f>'Input Sheet'!D103</f>
        <v>2009</v>
      </c>
      <c r="C53" t="s" s="211">
        <f>'Input Sheet'!E103</f>
        <v>61</v>
      </c>
      <c r="D53" s="212">
        <f>'Input Sheet'!F103</f>
        <v>96924</v>
      </c>
      <c r="E53" s="108">
        <f>'Input Sheet'!G103</f>
        <v>129.95</v>
      </c>
      <c r="F53" s="116">
        <f>'Input Sheet'!H103</f>
        <v>1.2</v>
      </c>
      <c r="G53" s="213">
        <f>'Input Sheet'!I103</f>
        <v>1735</v>
      </c>
      <c r="H53" s="116">
        <f>'Input Sheet'!J103</f>
        <v>22</v>
      </c>
      <c r="I53" s="107">
        <f>F53*H53</f>
        <v>26.4</v>
      </c>
      <c r="J53" s="108">
        <f>'Input Sheet'!L103</f>
        <v>0</v>
      </c>
      <c r="K53" s="116">
        <f>'Input Sheet'!M103</f>
        <v>0</v>
      </c>
      <c r="L53" s="213">
        <f>'Input Sheet'!N103</f>
        <v>0</v>
      </c>
      <c r="M53" t="s" s="115">
        <f>'Input Sheet'!O103</f>
      </c>
      <c r="N53" s="107">
        <f>K53*M53</f>
      </c>
      <c r="O53" s="108">
        <f>'Input Sheet'!Q103</f>
        <v>874.2</v>
      </c>
      <c r="P53" s="116">
        <f>'Input Sheet'!R103</f>
        <v>5</v>
      </c>
      <c r="Q53" s="213">
        <f>'Input Sheet'!S103</f>
        <v>1735</v>
      </c>
      <c r="R53" s="116">
        <f>'Input Sheet'!T103</f>
        <v>22</v>
      </c>
      <c r="S53" s="107">
        <f>P53*R53</f>
        <v>110</v>
      </c>
      <c r="T53" s="108">
        <f>'Input Sheet'!V103</f>
        <v>136.4</v>
      </c>
      <c r="U53" t="s" s="209">
        <f>'Input Sheet'!W103</f>
        <v>68</v>
      </c>
    </row>
    <row r="54" ht="13.65" customHeight="1">
      <c r="A54" s="203">
        <f>'Input Sheet'!C104</f>
        <v>809570</v>
      </c>
      <c r="B54" s="213">
        <f>'Input Sheet'!D104</f>
        <v>2018</v>
      </c>
      <c r="C54" t="s" s="211">
        <f>'Input Sheet'!E104</f>
        <v>33</v>
      </c>
      <c r="D54" s="212">
        <f>'Input Sheet'!F104</f>
        <v>48760</v>
      </c>
      <c r="E54" s="108">
        <f>'Input Sheet'!G104</f>
        <v>0</v>
      </c>
      <c r="F54" s="116">
        <f>'Input Sheet'!H104</f>
        <v>0</v>
      </c>
      <c r="G54" s="213">
        <f>'Input Sheet'!I104</f>
        <v>0</v>
      </c>
      <c r="H54" t="s" s="115">
        <f>'Input Sheet'!J104</f>
      </c>
      <c r="I54" s="107">
        <f>F54*H54</f>
      </c>
      <c r="J54" s="108">
        <f>'Input Sheet'!L104</f>
        <v>326.2</v>
      </c>
      <c r="K54" s="116">
        <f>'Input Sheet'!M104</f>
        <v>2.8</v>
      </c>
      <c r="L54" s="213">
        <f>'Input Sheet'!N104</f>
        <v>1834</v>
      </c>
      <c r="M54" s="116">
        <f>'Input Sheet'!O104</f>
        <v>21</v>
      </c>
      <c r="N54" s="107">
        <f>K54*M54</f>
        <v>58.8</v>
      </c>
      <c r="O54" s="108">
        <f>'Input Sheet'!Q104</f>
        <v>0</v>
      </c>
      <c r="P54" s="116">
        <f>'Input Sheet'!R104</f>
        <v>0</v>
      </c>
      <c r="Q54" s="213">
        <f>'Input Sheet'!S104</f>
        <v>0</v>
      </c>
      <c r="R54" t="s" s="115">
        <f>'Input Sheet'!T104</f>
      </c>
      <c r="S54" s="107">
        <f>P54*R54</f>
      </c>
      <c r="T54" s="108">
        <f>'Input Sheet'!V104</f>
        <v>58.8</v>
      </c>
      <c r="U54" t="s" s="209">
        <f>'Input Sheet'!W104</f>
        <v>68</v>
      </c>
    </row>
    <row r="55" ht="13.5" customHeight="1">
      <c r="A55" s="217">
        <f>'Input Sheet'!C105</f>
        <v>809575</v>
      </c>
      <c r="B55" s="220">
        <f>'Input Sheet'!D105</f>
        <v>2018</v>
      </c>
      <c r="C55" t="s" s="218">
        <f>'Input Sheet'!E105</f>
        <v>42</v>
      </c>
      <c r="D55" s="265">
        <f>'Input Sheet'!F105</f>
        <v>128284</v>
      </c>
      <c r="E55" s="130">
        <f>'Input Sheet'!G105</f>
        <v>279.95</v>
      </c>
      <c r="F55" s="128">
        <f>'Input Sheet'!H105</f>
        <v>2.4</v>
      </c>
      <c r="G55" s="220">
        <f>'Input Sheet'!I105</f>
        <v>1287</v>
      </c>
      <c r="H55" s="128">
        <f>'Input Sheet'!J105</f>
        <v>0</v>
      </c>
      <c r="I55" s="129">
        <f>F55*H55</f>
        <v>0</v>
      </c>
      <c r="J55" s="130">
        <f>'Input Sheet'!L105</f>
        <v>291.25</v>
      </c>
      <c r="K55" s="128">
        <f>'Input Sheet'!M105</f>
        <v>2.5</v>
      </c>
      <c r="L55" s="220">
        <f>'Input Sheet'!N105</f>
        <v>1287</v>
      </c>
      <c r="M55" s="128">
        <f>'Input Sheet'!O105</f>
        <v>29</v>
      </c>
      <c r="N55" s="129">
        <f>K55*M55</f>
        <v>72.5</v>
      </c>
      <c r="O55" s="130">
        <f>'Input Sheet'!Q105</f>
        <v>2010.66</v>
      </c>
      <c r="P55" s="128">
        <f>'Input Sheet'!R105</f>
        <v>11.5</v>
      </c>
      <c r="Q55" s="220">
        <f>'Input Sheet'!S105</f>
        <v>1287</v>
      </c>
      <c r="R55" s="128">
        <f>'Input Sheet'!T105</f>
        <v>29</v>
      </c>
      <c r="S55" s="129">
        <f>P55*R55</f>
        <v>333.5</v>
      </c>
      <c r="T55" s="130">
        <f>'Input Sheet'!V105</f>
        <v>406</v>
      </c>
      <c r="U55" t="s" s="221">
        <f>'Input Sheet'!W105</f>
        <v>68</v>
      </c>
    </row>
    <row r="56" ht="21" customHeight="1">
      <c r="A56" t="s" s="222">
        <v>79</v>
      </c>
      <c r="B56" s="223"/>
      <c r="C56" s="224"/>
      <c r="D56" t="s" s="266">
        <v>62</v>
      </c>
      <c r="E56" s="267">
        <f>SUM(E6:E55)</f>
        <v>1486.7</v>
      </c>
      <c r="F56" s="268">
        <f>SUM(F6:F55)</f>
        <v>14.2</v>
      </c>
      <c r="G56" s="269"/>
      <c r="H56" s="270"/>
      <c r="I56" s="271">
        <f>SUM(I6:I55)</f>
      </c>
      <c r="J56" s="267">
        <f>SUM(J6:J55)</f>
        <v>3945.66</v>
      </c>
      <c r="K56" s="268">
        <f>SUM(K6:K55)</f>
        <v>33.4</v>
      </c>
      <c r="L56" s="228"/>
      <c r="M56" s="229"/>
      <c r="N56" s="267">
        <f>SUM(N6:N55)</f>
      </c>
      <c r="O56" s="267">
        <f>SUM(O6:O55)</f>
        <v>17434.45</v>
      </c>
      <c r="P56" s="268">
        <f>SUM(P6:P55)</f>
        <v>98.3</v>
      </c>
      <c r="Q56" s="234"/>
      <c r="R56" s="235"/>
      <c r="S56" s="267">
        <f>SUM(S6:S55)</f>
      </c>
      <c r="T56" s="267">
        <f>SUM(T6:T55)</f>
        <v>4263.1</v>
      </c>
      <c r="U56" s="272">
        <f>COUNTIF(U5:U55,1)</f>
        <v>13</v>
      </c>
    </row>
    <row r="57" ht="13.5" customHeight="1">
      <c r="A57" t="s" s="236">
        <v>70</v>
      </c>
      <c r="B57" s="237"/>
      <c r="C57" s="238"/>
      <c r="D57" s="239"/>
      <c r="E57" t="s" s="70">
        <v>71</v>
      </c>
      <c r="F57" s="71"/>
      <c r="G57" s="71"/>
      <c r="H57" s="71"/>
      <c r="I57" s="72"/>
      <c r="J57" t="s" s="70">
        <v>72</v>
      </c>
      <c r="K57" s="71"/>
      <c r="L57" s="71"/>
      <c r="M57" s="71"/>
      <c r="N57" s="72"/>
      <c r="O57" t="s" s="70">
        <v>73</v>
      </c>
      <c r="P57" s="71"/>
      <c r="Q57" s="71"/>
      <c r="R57" s="71"/>
      <c r="S57" s="72"/>
      <c r="T57" t="s" s="73">
        <v>22</v>
      </c>
      <c r="U57" t="s" s="74">
        <v>23</v>
      </c>
    </row>
    <row r="58" ht="13.65" customHeight="1">
      <c r="A58" t="s" s="240">
        <v>74</v>
      </c>
      <c r="B58" s="159"/>
      <c r="C58" s="159"/>
      <c r="D58" s="241"/>
      <c r="E58" t="s" s="80">
        <v>28</v>
      </c>
      <c r="F58" t="s" s="81">
        <v>29</v>
      </c>
      <c r="G58" t="s" s="81">
        <v>67</v>
      </c>
      <c r="H58" t="s" s="81">
        <v>31</v>
      </c>
      <c r="I58" t="s" s="82">
        <v>32</v>
      </c>
      <c r="J58" t="s" s="80">
        <v>28</v>
      </c>
      <c r="K58" t="s" s="81">
        <v>29</v>
      </c>
      <c r="L58" t="s" s="81">
        <v>67</v>
      </c>
      <c r="M58" t="s" s="81">
        <v>31</v>
      </c>
      <c r="N58" t="s" s="82">
        <v>32</v>
      </c>
      <c r="O58" t="s" s="80">
        <v>28</v>
      </c>
      <c r="P58" t="s" s="81">
        <v>29</v>
      </c>
      <c r="Q58" t="s" s="242">
        <v>67</v>
      </c>
      <c r="R58" t="s" s="242">
        <v>31</v>
      </c>
      <c r="S58" t="s" s="243">
        <v>32</v>
      </c>
      <c r="T58" s="83"/>
      <c r="U58" s="84"/>
    </row>
    <row r="59" ht="13.5" customHeight="1">
      <c r="A59" s="244"/>
      <c r="B59" s="245"/>
      <c r="C59" s="245"/>
      <c r="D59" s="246"/>
      <c r="E59" s="92"/>
      <c r="F59" s="90"/>
      <c r="G59" s="90"/>
      <c r="H59" s="90"/>
      <c r="I59" s="153"/>
      <c r="J59" s="92"/>
      <c r="K59" s="90"/>
      <c r="L59" s="90"/>
      <c r="M59" s="90"/>
      <c r="N59" s="153"/>
      <c r="O59" s="92"/>
      <c r="P59" s="90"/>
      <c r="Q59" s="200"/>
      <c r="R59" s="200"/>
      <c r="S59" s="201"/>
      <c r="T59" s="83"/>
      <c r="U59" s="84"/>
    </row>
  </sheetData>
  <mergeCells count="44">
    <mergeCell ref="R4:R5"/>
    <mergeCell ref="S4:S5"/>
    <mergeCell ref="E58:E59"/>
    <mergeCell ref="F58:F59"/>
    <mergeCell ref="G58:G59"/>
    <mergeCell ref="G4:G5"/>
    <mergeCell ref="H4:H5"/>
    <mergeCell ref="I4:I5"/>
    <mergeCell ref="J4:J5"/>
    <mergeCell ref="E57:I57"/>
    <mergeCell ref="J57:N57"/>
    <mergeCell ref="K4:K5"/>
    <mergeCell ref="L4:L5"/>
    <mergeCell ref="M58:M59"/>
    <mergeCell ref="N58:N59"/>
    <mergeCell ref="O58:O59"/>
    <mergeCell ref="H58:H59"/>
    <mergeCell ref="I58:I59"/>
    <mergeCell ref="J58:J59"/>
    <mergeCell ref="K58:K59"/>
    <mergeCell ref="L58:L59"/>
    <mergeCell ref="T57:T59"/>
    <mergeCell ref="U57:U59"/>
    <mergeCell ref="P58:P59"/>
    <mergeCell ref="Q58:Q59"/>
    <mergeCell ref="R58:R59"/>
    <mergeCell ref="S58:S59"/>
    <mergeCell ref="O57:S57"/>
    <mergeCell ref="A2:D2"/>
    <mergeCell ref="A1:U1"/>
    <mergeCell ref="E2:I3"/>
    <mergeCell ref="J2:N3"/>
    <mergeCell ref="O2:S3"/>
    <mergeCell ref="A3:D3"/>
    <mergeCell ref="U3:U5"/>
    <mergeCell ref="A4:A5"/>
    <mergeCell ref="E4:E5"/>
    <mergeCell ref="F4:F5"/>
    <mergeCell ref="T3:T5"/>
    <mergeCell ref="M4:M5"/>
    <mergeCell ref="N4:N5"/>
    <mergeCell ref="O4:O5"/>
    <mergeCell ref="P4:P5"/>
    <mergeCell ref="Q4:Q5"/>
  </mergeCells>
  <pageMargins left="0.5" right="0.5" top="0.5" bottom="0.5" header="0.5" footer="0.5"/>
  <pageSetup firstPageNumber="1" fitToHeight="1" fitToWidth="1" scale="100" useFirstPageNumber="0" orientation="portrait" pageOrder="downThenOver"/>
  <headerFooter>
    <oddFooter>&amp;C&amp;"Helvetica Neue,Regular"&amp;12&amp;K000000&amp;P</oddFooter>
  </headerFooter>
</worksheet>
</file>

<file path=xl/worksheets/sheet7.xml><?xml version="1.0" encoding="utf-8"?>
<worksheet xmlns:r="http://schemas.openxmlformats.org/officeDocument/2006/relationships" xmlns="http://schemas.openxmlformats.org/spreadsheetml/2006/main">
  <dimension ref="A1:O43"/>
  <sheetViews>
    <sheetView workbookViewId="0" showGridLines="0" defaultGridColor="1"/>
  </sheetViews>
  <sheetFormatPr defaultColWidth="8.83333" defaultRowHeight="12.75" customHeight="1" outlineLevelRow="0" outlineLevelCol="0"/>
  <cols>
    <col min="1" max="2" width="8.85156" style="273" customWidth="1"/>
    <col min="3" max="3" width="10.5" style="273" customWidth="1"/>
    <col min="4" max="4" width="11.3516" style="273" customWidth="1"/>
    <col min="5" max="5" width="12.8516" style="273" customWidth="1"/>
    <col min="6" max="6" width="3.35156" style="273" customWidth="1"/>
    <col min="7" max="7" width="12.6719" style="273" customWidth="1"/>
    <col min="8" max="8" width="3.35156" style="273" customWidth="1"/>
    <col min="9" max="9" width="11" style="273" customWidth="1"/>
    <col min="10" max="10" width="13" style="273" customWidth="1"/>
    <col min="11" max="11" width="12.1719" style="273" customWidth="1"/>
    <col min="12" max="12" width="12.8516" style="273" customWidth="1"/>
    <col min="13" max="15" width="8.85156" style="273" customWidth="1"/>
    <col min="16" max="16384" width="8.85156" style="273" customWidth="1"/>
  </cols>
  <sheetData>
    <row r="1" ht="28.5" customHeight="1">
      <c r="A1" s="274"/>
      <c r="B1" s="275"/>
      <c r="C1" t="s" s="276">
        <v>81</v>
      </c>
      <c r="D1" s="277"/>
      <c r="E1" s="277"/>
      <c r="F1" s="277"/>
      <c r="G1" s="277"/>
      <c r="H1" s="277"/>
      <c r="I1" s="277"/>
      <c r="J1" s="277"/>
      <c r="K1" s="278"/>
      <c r="L1" s="279"/>
      <c r="M1" s="280"/>
      <c r="N1" s="8"/>
      <c r="O1" s="9"/>
    </row>
    <row r="2" ht="15.75" customHeight="1">
      <c r="A2" s="281"/>
      <c r="B2" s="282"/>
      <c r="C2" s="178"/>
      <c r="D2" s="179"/>
      <c r="E2" s="179"/>
      <c r="F2" s="179"/>
      <c r="G2" s="179"/>
      <c r="H2" s="179"/>
      <c r="I2" s="179"/>
      <c r="J2" s="179"/>
      <c r="K2" s="283"/>
      <c r="L2" s="284"/>
      <c r="M2" s="285"/>
      <c r="N2" s="11"/>
      <c r="O2" s="12"/>
    </row>
    <row r="3" ht="15.75" customHeight="1">
      <c r="A3" s="281"/>
      <c r="B3" s="282"/>
      <c r="C3" s="286"/>
      <c r="D3" s="287"/>
      <c r="E3" t="s" s="288">
        <v>82</v>
      </c>
      <c r="F3" s="289"/>
      <c r="G3" t="s" s="290">
        <v>83</v>
      </c>
      <c r="H3" s="287"/>
      <c r="I3" s="291"/>
      <c r="J3" s="292"/>
      <c r="K3" s="293"/>
      <c r="L3" s="284"/>
      <c r="M3" s="285"/>
      <c r="N3" s="11"/>
      <c r="O3" s="12"/>
    </row>
    <row r="4" ht="15.75" customHeight="1">
      <c r="A4" s="281"/>
      <c r="B4" s="282"/>
      <c r="C4" s="294"/>
      <c r="D4" s="295"/>
      <c r="E4" s="296"/>
      <c r="F4" s="296"/>
      <c r="G4" s="297"/>
      <c r="H4" s="295"/>
      <c r="I4" t="s" s="298">
        <v>84</v>
      </c>
      <c r="J4" t="s" s="299">
        <v>85</v>
      </c>
      <c r="K4" s="300"/>
      <c r="L4" s="284"/>
      <c r="M4" s="285"/>
      <c r="N4" s="11"/>
      <c r="O4" s="12"/>
    </row>
    <row r="5" ht="15" customHeight="1">
      <c r="A5" s="281"/>
      <c r="B5" s="282"/>
      <c r="C5" t="s" s="301">
        <v>86</v>
      </c>
      <c r="D5" s="302"/>
      <c r="E5" s="303">
        <f>'RO Report 1-50'!E56+'RO Report 51-100'!E56</f>
        <v>2215.63</v>
      </c>
      <c r="F5" t="s" s="304">
        <v>87</v>
      </c>
      <c r="G5" s="305">
        <f>'RO Report 1-50'!F56+'RO Report 51-100'!F56</f>
        <v>21.3</v>
      </c>
      <c r="H5" t="s" s="304">
        <v>88</v>
      </c>
      <c r="I5" s="305">
        <f>IF(ISERROR(E5/G5),"",E5/G5)</f>
        <v>104.020187793427</v>
      </c>
      <c r="J5" t="s" s="306">
        <v>89</v>
      </c>
      <c r="K5" s="307"/>
      <c r="L5" s="284"/>
      <c r="M5" s="285"/>
      <c r="N5" s="11"/>
      <c r="O5" s="12"/>
    </row>
    <row r="6" ht="15" customHeight="1">
      <c r="A6" s="281"/>
      <c r="B6" s="282"/>
      <c r="C6" t="s" s="301">
        <v>90</v>
      </c>
      <c r="D6" s="302"/>
      <c r="E6" s="303">
        <f>'RO Report 1-50'!J56+'RO Report 51-100'!J56</f>
        <v>7387.41</v>
      </c>
      <c r="F6" t="s" s="304">
        <v>87</v>
      </c>
      <c r="G6" s="305">
        <f>'RO Report 1-50'!K56+'RO Report 51-100'!K56</f>
        <v>60.1</v>
      </c>
      <c r="H6" t="s" s="304">
        <v>88</v>
      </c>
      <c r="I6" s="305">
        <f>IF(ISERROR(E6/G6),"",E6/G6)</f>
        <v>122.918635607321</v>
      </c>
      <c r="J6" t="s" s="306">
        <v>89</v>
      </c>
      <c r="K6" s="307"/>
      <c r="L6" s="284"/>
      <c r="M6" s="285"/>
      <c r="N6" s="11"/>
      <c r="O6" s="12"/>
    </row>
    <row r="7" ht="15" customHeight="1">
      <c r="A7" s="281"/>
      <c r="B7" s="282"/>
      <c r="C7" t="s" s="308">
        <v>91</v>
      </c>
      <c r="D7" s="309"/>
      <c r="E7" s="303">
        <f>'RO Report 1-50'!O56+'RO Report 51-100'!O56</f>
        <v>36717.65</v>
      </c>
      <c r="F7" t="s" s="304">
        <v>87</v>
      </c>
      <c r="G7" s="305">
        <f>'RO Report 1-50'!P56+'RO Report 51-100'!P56</f>
        <v>198</v>
      </c>
      <c r="H7" t="s" s="304">
        <v>88</v>
      </c>
      <c r="I7" s="305">
        <f>IF(ISERROR(E7/G7),"",E7/G7)</f>
        <v>185.442676767677</v>
      </c>
      <c r="J7" t="s" s="306">
        <v>89</v>
      </c>
      <c r="K7" s="307"/>
      <c r="L7" s="284"/>
      <c r="M7" s="285"/>
      <c r="N7" s="11"/>
      <c r="O7" s="12"/>
    </row>
    <row r="8" ht="15.75" customHeight="1">
      <c r="A8" s="281"/>
      <c r="B8" s="282"/>
      <c r="C8" t="s" s="310">
        <v>62</v>
      </c>
      <c r="D8" s="311"/>
      <c r="E8" s="312">
        <f>SUM(E5:E7)</f>
        <v>46320.69</v>
      </c>
      <c r="F8" t="s" s="313">
        <v>87</v>
      </c>
      <c r="G8" s="314">
        <f>SUM(G5:G7)</f>
        <v>279.4</v>
      </c>
      <c r="H8" t="s" s="313">
        <v>88</v>
      </c>
      <c r="I8" s="315">
        <f>IF(ISERROR(E8/G8),"",E8/G8)</f>
        <v>165.786292054402</v>
      </c>
      <c r="J8" t="s" s="316">
        <v>92</v>
      </c>
      <c r="K8" s="317"/>
      <c r="L8" s="284"/>
      <c r="M8" s="285"/>
      <c r="N8" s="11"/>
      <c r="O8" s="12"/>
    </row>
    <row r="9" ht="16.5" customHeight="1">
      <c r="A9" s="281"/>
      <c r="B9" s="282"/>
      <c r="C9" s="318"/>
      <c r="D9" s="319"/>
      <c r="E9" s="320"/>
      <c r="F9" s="321"/>
      <c r="G9" s="322"/>
      <c r="H9" t="s" s="323">
        <v>93</v>
      </c>
      <c r="I9" s="324">
        <v>223.75</v>
      </c>
      <c r="J9" t="s" s="325">
        <v>94</v>
      </c>
      <c r="K9" s="326"/>
      <c r="L9" s="284"/>
      <c r="M9" s="285"/>
      <c r="N9" s="11"/>
      <c r="O9" s="12"/>
    </row>
    <row r="10" ht="16.5" customHeight="1">
      <c r="A10" s="281"/>
      <c r="B10" s="282"/>
      <c r="C10" t="s" s="327">
        <v>95</v>
      </c>
      <c r="D10" s="328"/>
      <c r="E10" s="329">
        <v>100</v>
      </c>
      <c r="F10" s="330"/>
      <c r="G10" s="331"/>
      <c r="H10" t="s" s="332">
        <v>96</v>
      </c>
      <c r="I10" s="315">
        <f>IF(ISERROR(I8-I9),"",I8-I9)</f>
        <v>-57.963707945598</v>
      </c>
      <c r="J10" t="s" s="333">
        <v>94</v>
      </c>
      <c r="K10" s="334"/>
      <c r="L10" s="284"/>
      <c r="M10" s="285"/>
      <c r="N10" s="11"/>
      <c r="O10" s="12"/>
    </row>
    <row r="11" ht="15.75" customHeight="1">
      <c r="A11" s="281"/>
      <c r="B11" s="282"/>
      <c r="C11" s="335"/>
      <c r="D11" s="336"/>
      <c r="E11" s="336"/>
      <c r="F11" s="336"/>
      <c r="G11" s="336"/>
      <c r="H11" s="337"/>
      <c r="I11" s="336"/>
      <c r="J11" s="336"/>
      <c r="K11" s="338"/>
      <c r="L11" s="284"/>
      <c r="M11" s="285"/>
      <c r="N11" s="11"/>
      <c r="O11" s="12"/>
    </row>
    <row r="12" ht="18.75" customHeight="1">
      <c r="A12" s="281"/>
      <c r="B12" s="282"/>
      <c r="C12" t="s" s="339">
        <v>97</v>
      </c>
      <c r="D12" s="65"/>
      <c r="E12" s="65"/>
      <c r="F12" s="65"/>
      <c r="G12" s="65"/>
      <c r="H12" s="65"/>
      <c r="I12" s="65"/>
      <c r="J12" s="65"/>
      <c r="K12" s="340"/>
      <c r="L12" s="284"/>
      <c r="M12" s="285"/>
      <c r="N12" s="11"/>
      <c r="O12" s="12"/>
    </row>
    <row r="13" ht="15.75" customHeight="1">
      <c r="A13" s="281"/>
      <c r="B13" s="282"/>
      <c r="C13" t="s" s="341">
        <v>22</v>
      </c>
      <c r="D13" s="342"/>
      <c r="E13" s="343">
        <f>'Input Sheet'!V106</f>
        <v>8458.85</v>
      </c>
      <c r="F13" t="s" s="344">
        <v>87</v>
      </c>
      <c r="G13" t="s" s="345">
        <v>98</v>
      </c>
      <c r="H13" t="s" s="344">
        <v>88</v>
      </c>
      <c r="I13" s="346">
        <f>IF(ISERROR(E13/E8),"",E13/E8)</f>
        <v>0.18261493945794</v>
      </c>
      <c r="J13" t="s" s="325">
        <v>99</v>
      </c>
      <c r="K13" s="326"/>
      <c r="L13" s="284"/>
      <c r="M13" s="285"/>
      <c r="N13" s="11"/>
      <c r="O13" s="12"/>
    </row>
    <row r="14" ht="15.75" customHeight="1">
      <c r="A14" s="281"/>
      <c r="B14" s="282"/>
      <c r="C14" t="s" s="310">
        <v>22</v>
      </c>
      <c r="D14" s="311"/>
      <c r="E14" s="315">
        <f>E13</f>
        <v>8458.85</v>
      </c>
      <c r="F14" t="s" s="313">
        <v>87</v>
      </c>
      <c r="G14" t="s" s="316">
        <v>100</v>
      </c>
      <c r="H14" t="s" s="313">
        <v>88</v>
      </c>
      <c r="I14" s="347">
        <f>IF(ISERROR(E14/G8),"",E14/G8)</f>
        <v>30.275053686471</v>
      </c>
      <c r="J14" t="s" s="333">
        <v>101</v>
      </c>
      <c r="K14" s="334"/>
      <c r="L14" s="284"/>
      <c r="M14" s="285"/>
      <c r="N14" s="11"/>
      <c r="O14" s="12"/>
    </row>
    <row r="15" ht="15.75" customHeight="1">
      <c r="A15" s="281"/>
      <c r="B15" s="282"/>
      <c r="C15" s="335"/>
      <c r="D15" s="336"/>
      <c r="E15" s="336"/>
      <c r="F15" s="348"/>
      <c r="G15" s="336"/>
      <c r="H15" s="348"/>
      <c r="I15" s="336"/>
      <c r="J15" s="336"/>
      <c r="K15" s="338"/>
      <c r="L15" s="284"/>
      <c r="M15" s="285"/>
      <c r="N15" s="11"/>
      <c r="O15" s="12"/>
    </row>
    <row r="16" ht="18.75" customHeight="1">
      <c r="A16" s="281"/>
      <c r="B16" s="282"/>
      <c r="C16" t="s" s="339">
        <v>102</v>
      </c>
      <c r="D16" s="65"/>
      <c r="E16" s="65"/>
      <c r="F16" s="65"/>
      <c r="G16" s="65"/>
      <c r="H16" s="65"/>
      <c r="I16" s="65"/>
      <c r="J16" s="65"/>
      <c r="K16" s="340"/>
      <c r="L16" s="284"/>
      <c r="M16" s="349"/>
      <c r="N16" s="11"/>
      <c r="O16" s="12"/>
    </row>
    <row r="17" ht="15.75" customHeight="1">
      <c r="A17" s="281"/>
      <c r="B17" s="282"/>
      <c r="C17" t="s" s="341">
        <v>103</v>
      </c>
      <c r="D17" s="342"/>
      <c r="E17" s="350">
        <f>E8</f>
        <v>46320.69</v>
      </c>
      <c r="F17" t="s" s="344">
        <v>87</v>
      </c>
      <c r="G17" t="s" s="345">
        <v>95</v>
      </c>
      <c r="H17" t="s" s="344">
        <v>88</v>
      </c>
      <c r="I17" s="343">
        <v>463.21</v>
      </c>
      <c r="J17" t="s" s="325">
        <v>104</v>
      </c>
      <c r="K17" s="326"/>
      <c r="L17" s="284"/>
      <c r="M17" s="285"/>
      <c r="N17" s="11"/>
      <c r="O17" s="12"/>
    </row>
    <row r="18" ht="15" customHeight="1">
      <c r="A18" s="281"/>
      <c r="B18" s="282"/>
      <c r="C18" t="s" s="308">
        <v>100</v>
      </c>
      <c r="D18" s="309"/>
      <c r="E18" s="351">
        <f>G8</f>
        <v>279.4</v>
      </c>
      <c r="F18" t="s" s="304">
        <v>87</v>
      </c>
      <c r="G18" t="s" s="306">
        <v>95</v>
      </c>
      <c r="H18" t="s" s="304">
        <v>88</v>
      </c>
      <c r="I18" s="305">
        <v>2.79</v>
      </c>
      <c r="J18" t="s" s="352">
        <v>105</v>
      </c>
      <c r="K18" s="353"/>
      <c r="L18" s="284"/>
      <c r="M18" s="285"/>
      <c r="N18" s="11"/>
      <c r="O18" s="12"/>
    </row>
    <row r="19" ht="15" customHeight="1">
      <c r="A19" s="281"/>
      <c r="B19" s="282"/>
      <c r="C19" t="s" s="308">
        <v>106</v>
      </c>
      <c r="D19" s="309"/>
      <c r="E19" s="302"/>
      <c r="F19" t="s" s="304">
        <v>87</v>
      </c>
      <c r="G19" t="s" s="306">
        <v>95</v>
      </c>
      <c r="H19" t="s" s="304">
        <v>88</v>
      </c>
      <c r="I19" s="354">
        <v>100</v>
      </c>
      <c r="J19" t="s" s="352">
        <v>107</v>
      </c>
      <c r="K19" s="353"/>
      <c r="L19" s="284"/>
      <c r="M19" s="285"/>
      <c r="N19" s="11"/>
      <c r="O19" s="12"/>
    </row>
    <row r="20" ht="15" customHeight="1">
      <c r="A20" s="281"/>
      <c r="B20" s="282"/>
      <c r="C20" t="s" s="308">
        <v>108</v>
      </c>
      <c r="D20" s="309"/>
      <c r="E20" s="305">
        <f>G5</f>
        <v>21.3</v>
      </c>
      <c r="F20" t="s" s="304">
        <v>87</v>
      </c>
      <c r="G20" t="s" s="306">
        <v>100</v>
      </c>
      <c r="H20" t="s" s="304">
        <v>88</v>
      </c>
      <c r="I20" s="355">
        <f>IF(ISERROR(E20/G8),"",(E20/G8))</f>
        <v>0.076234788833214</v>
      </c>
      <c r="J20" t="s" s="352">
        <v>109</v>
      </c>
      <c r="K20" s="353"/>
      <c r="L20" s="284"/>
      <c r="M20" s="285"/>
      <c r="N20" s="11"/>
      <c r="O20" s="12"/>
    </row>
    <row r="21" ht="15" customHeight="1">
      <c r="A21" s="281"/>
      <c r="B21" s="282"/>
      <c r="C21" t="s" s="308">
        <v>110</v>
      </c>
      <c r="D21" s="309"/>
      <c r="E21" s="305">
        <f>G6</f>
        <v>60.1</v>
      </c>
      <c r="F21" t="s" s="304">
        <v>87</v>
      </c>
      <c r="G21" t="s" s="306">
        <v>100</v>
      </c>
      <c r="H21" t="s" s="304">
        <v>88</v>
      </c>
      <c r="I21" s="355">
        <f>IF(ISERROR(E21/G8),"",(E21/G8))</f>
        <v>0.215103793843951</v>
      </c>
      <c r="J21" t="s" s="352">
        <v>111</v>
      </c>
      <c r="K21" s="353"/>
      <c r="L21" s="284"/>
      <c r="M21" s="285"/>
      <c r="N21" s="11"/>
      <c r="O21" s="12"/>
    </row>
    <row r="22" ht="15" customHeight="1">
      <c r="A22" s="281"/>
      <c r="B22" s="282"/>
      <c r="C22" t="s" s="308">
        <v>112</v>
      </c>
      <c r="D22" s="309"/>
      <c r="E22" s="305">
        <f>G7</f>
        <v>198</v>
      </c>
      <c r="F22" t="s" s="304">
        <v>87</v>
      </c>
      <c r="G22" t="s" s="306">
        <v>100</v>
      </c>
      <c r="H22" t="s" s="304">
        <v>88</v>
      </c>
      <c r="I22" s="355">
        <f>IF(ISERROR(E22/G8),"",E22/G8)</f>
        <v>0.7086614173228351</v>
      </c>
      <c r="J22" t="s" s="352">
        <v>113</v>
      </c>
      <c r="K22" s="353"/>
      <c r="L22" s="284"/>
      <c r="M22" s="285"/>
      <c r="N22" s="11"/>
      <c r="O22" s="12"/>
    </row>
    <row r="23" ht="15.75" customHeight="1">
      <c r="A23" s="281"/>
      <c r="B23" s="282"/>
      <c r="C23" t="s" s="310">
        <v>114</v>
      </c>
      <c r="D23" s="311"/>
      <c r="E23" s="356">
        <f>'RO Report 1-50'!U56+'RO Report 51-100'!U56</f>
        <v>26</v>
      </c>
      <c r="F23" t="s" s="313">
        <v>87</v>
      </c>
      <c r="G23" t="s" s="316">
        <v>95</v>
      </c>
      <c r="H23" t="s" s="313">
        <v>88</v>
      </c>
      <c r="I23" s="357">
        <v>0.26</v>
      </c>
      <c r="J23" t="s" s="333">
        <v>115</v>
      </c>
      <c r="K23" s="334"/>
      <c r="L23" s="284"/>
      <c r="M23" s="285"/>
      <c r="N23" s="11"/>
      <c r="O23" s="12"/>
    </row>
    <row r="24" ht="15.75" customHeight="1">
      <c r="A24" s="281"/>
      <c r="B24" s="282"/>
      <c r="C24" s="335"/>
      <c r="D24" s="336"/>
      <c r="E24" s="358"/>
      <c r="F24" s="348"/>
      <c r="G24" s="336"/>
      <c r="H24" s="348"/>
      <c r="I24" s="359"/>
      <c r="J24" s="336"/>
      <c r="K24" s="338"/>
      <c r="L24" s="284"/>
      <c r="M24" s="285"/>
      <c r="N24" s="11"/>
      <c r="O24" s="12"/>
    </row>
    <row r="25" ht="18.75" customHeight="1">
      <c r="A25" s="281"/>
      <c r="B25" s="282"/>
      <c r="C25" t="s" s="339">
        <v>116</v>
      </c>
      <c r="D25" s="65"/>
      <c r="E25" s="65"/>
      <c r="F25" s="65"/>
      <c r="G25" s="65"/>
      <c r="H25" s="65"/>
      <c r="I25" s="65"/>
      <c r="J25" s="65"/>
      <c r="K25" s="340"/>
      <c r="L25" s="360"/>
      <c r="M25" s="285"/>
      <c r="N25" s="11"/>
      <c r="O25" s="12"/>
    </row>
    <row r="26" ht="17.25" customHeight="1">
      <c r="A26" s="281"/>
      <c r="B26" s="282"/>
      <c r="C26" s="361">
        <f>YEAR('Title'!K9)+1</f>
        <v>2025</v>
      </c>
      <c r="D26" s="362">
        <f>YEAR('Title'!K9)</f>
        <v>2024</v>
      </c>
      <c r="E26" s="363">
        <f>YEAR('Title'!K9)-1</f>
        <v>2023</v>
      </c>
      <c r="F26" s="364"/>
      <c r="G26" s="362">
        <f>YEAR('Title'!K9)-2</f>
        <v>2022</v>
      </c>
      <c r="H26" s="363">
        <f>YEAR('Title'!K9)-3</f>
        <v>2021</v>
      </c>
      <c r="I26" s="364"/>
      <c r="J26" s="362">
        <f>YEAR('Title'!K9)-4</f>
        <v>2020</v>
      </c>
      <c r="K26" t="s" s="365">
        <v>117</v>
      </c>
      <c r="L26" t="s" s="366">
        <v>118</v>
      </c>
      <c r="M26" s="367"/>
      <c r="N26" s="11"/>
      <c r="O26" s="12"/>
    </row>
    <row r="27" ht="15.75" customHeight="1">
      <c r="A27" s="281"/>
      <c r="B27" s="282"/>
      <c r="C27" s="368">
        <f>COUNTIF('Input Sheet'!D6:D105,C26)</f>
        <v>0</v>
      </c>
      <c r="D27" s="369">
        <f>COUNTIF('Input Sheet'!D6:D105,D26)</f>
        <v>2</v>
      </c>
      <c r="E27" s="369">
        <f>COUNTIF('Input Sheet'!D6:D105,E26)</f>
        <v>5</v>
      </c>
      <c r="F27" s="370"/>
      <c r="G27" s="369">
        <f>COUNTIF('Input Sheet'!D6:D105,G26)</f>
        <v>7</v>
      </c>
      <c r="H27" s="371">
        <f>COUNTIF('Input Sheet'!D6:D105,H26)</f>
        <v>4</v>
      </c>
      <c r="I27" s="372"/>
      <c r="J27" s="369">
        <f>COUNTIF('Input Sheet'!D6:D105,J26)</f>
        <v>11</v>
      </c>
      <c r="K27" s="369">
        <f>L27-(SUM(C27:J27))</f>
        <v>71</v>
      </c>
      <c r="L27" s="373">
        <v>100</v>
      </c>
      <c r="M27" s="367"/>
      <c r="N27" s="11"/>
      <c r="O27" s="12"/>
    </row>
    <row r="28" ht="16.5" customHeight="1">
      <c r="A28" s="281"/>
      <c r="B28" s="282"/>
      <c r="C28" s="374">
        <f>IF(ISERROR(C27/L27),"",C27/L27)</f>
        <v>0</v>
      </c>
      <c r="D28" s="375">
        <f>IF(ISERROR(D27/L27),"",D27/L27)</f>
        <v>0.02</v>
      </c>
      <c r="E28" s="376">
        <f>IF(ISERROR(E27/L27),"",E27/L27)</f>
        <v>0.05</v>
      </c>
      <c r="F28" s="377"/>
      <c r="G28" s="375">
        <f>IF(ISERROR(G27/L27),"",G27/L27)</f>
        <v>0.07000000000000001</v>
      </c>
      <c r="H28" s="376">
        <f>IF(ISERROR(H27/L27),"",H27/L27)</f>
        <v>0.04</v>
      </c>
      <c r="I28" s="377"/>
      <c r="J28" s="375">
        <f>IF(ISERROR(J27/L27),"",J27/L27)</f>
        <v>0.11</v>
      </c>
      <c r="K28" s="375">
        <f>IF(ISERROR(K27/L27),"",K27/L27)</f>
        <v>0.71</v>
      </c>
      <c r="L28" s="378"/>
      <c r="M28" s="367"/>
      <c r="N28" s="11"/>
      <c r="O28" s="12"/>
    </row>
    <row r="29" ht="13.5" customHeight="1">
      <c r="A29" s="281"/>
      <c r="B29" s="285"/>
      <c r="C29" s="379"/>
      <c r="D29" s="379"/>
      <c r="E29" s="379"/>
      <c r="F29" s="379"/>
      <c r="G29" s="379"/>
      <c r="H29" s="379"/>
      <c r="I29" s="379"/>
      <c r="J29" s="379"/>
      <c r="K29" s="379"/>
      <c r="L29" s="380"/>
      <c r="M29" s="285"/>
      <c r="N29" s="11"/>
      <c r="O29" s="12"/>
    </row>
    <row r="30" ht="13.65" customHeight="1">
      <c r="A30" s="281"/>
      <c r="B30" s="285"/>
      <c r="C30" s="285"/>
      <c r="D30" s="285"/>
      <c r="E30" s="285"/>
      <c r="F30" s="285"/>
      <c r="G30" s="285"/>
      <c r="H30" s="285"/>
      <c r="I30" s="285"/>
      <c r="J30" s="285"/>
      <c r="K30" s="285"/>
      <c r="L30" s="285"/>
      <c r="M30" s="285"/>
      <c r="N30" s="11"/>
      <c r="O30" s="12"/>
    </row>
    <row r="31" ht="13.65" customHeight="1">
      <c r="A31" s="281"/>
      <c r="B31" s="285"/>
      <c r="C31" s="285"/>
      <c r="D31" s="285"/>
      <c r="E31" s="285"/>
      <c r="F31" s="285"/>
      <c r="G31" s="285"/>
      <c r="H31" s="285"/>
      <c r="I31" s="285"/>
      <c r="J31" s="285"/>
      <c r="K31" s="285"/>
      <c r="L31" s="285"/>
      <c r="M31" s="285"/>
      <c r="N31" s="11"/>
      <c r="O31" s="12"/>
    </row>
    <row r="32" ht="13.65" customHeight="1">
      <c r="A32" s="281"/>
      <c r="B32" s="285"/>
      <c r="C32" s="285"/>
      <c r="D32" s="285"/>
      <c r="E32" s="285"/>
      <c r="F32" s="285"/>
      <c r="G32" s="285"/>
      <c r="H32" s="285"/>
      <c r="I32" s="285"/>
      <c r="J32" s="285"/>
      <c r="K32" s="285"/>
      <c r="L32" s="285"/>
      <c r="M32" s="285"/>
      <c r="N32" s="11"/>
      <c r="O32" s="12"/>
    </row>
    <row r="33" ht="13.65" customHeight="1">
      <c r="A33" s="281"/>
      <c r="B33" s="285"/>
      <c r="C33" s="285"/>
      <c r="D33" s="285"/>
      <c r="E33" s="285"/>
      <c r="F33" s="285"/>
      <c r="G33" s="285"/>
      <c r="H33" s="285"/>
      <c r="I33" s="285"/>
      <c r="J33" s="285"/>
      <c r="K33" s="285"/>
      <c r="L33" s="285"/>
      <c r="M33" s="285"/>
      <c r="N33" s="11"/>
      <c r="O33" s="12"/>
    </row>
    <row r="34" ht="13.65" customHeight="1">
      <c r="A34" s="281"/>
      <c r="B34" s="285"/>
      <c r="C34" s="285"/>
      <c r="D34" s="285"/>
      <c r="E34" s="285"/>
      <c r="F34" s="285"/>
      <c r="G34" s="285"/>
      <c r="H34" s="285"/>
      <c r="I34" s="285"/>
      <c r="J34" s="285"/>
      <c r="K34" s="285"/>
      <c r="L34" s="285"/>
      <c r="M34" s="285"/>
      <c r="N34" s="11"/>
      <c r="O34" s="12"/>
    </row>
    <row r="35" ht="13.65" customHeight="1">
      <c r="A35" s="281"/>
      <c r="B35" s="285"/>
      <c r="C35" s="285"/>
      <c r="D35" s="285"/>
      <c r="E35" s="285"/>
      <c r="F35" s="285"/>
      <c r="G35" s="285"/>
      <c r="H35" s="285"/>
      <c r="I35" s="285"/>
      <c r="J35" s="285"/>
      <c r="K35" s="285"/>
      <c r="L35" s="285"/>
      <c r="M35" s="285"/>
      <c r="N35" s="11"/>
      <c r="O35" s="12"/>
    </row>
    <row r="36" ht="13.65" customHeight="1">
      <c r="A36" s="281"/>
      <c r="B36" s="285"/>
      <c r="C36" s="285"/>
      <c r="D36" s="285"/>
      <c r="E36" s="285"/>
      <c r="F36" s="285"/>
      <c r="G36" s="285"/>
      <c r="H36" s="285"/>
      <c r="I36" s="285"/>
      <c r="J36" s="285"/>
      <c r="K36" s="285"/>
      <c r="L36" s="285"/>
      <c r="M36" s="285"/>
      <c r="N36" s="11"/>
      <c r="O36" s="12"/>
    </row>
    <row r="37" ht="13.65" customHeight="1">
      <c r="A37" s="281"/>
      <c r="B37" s="285"/>
      <c r="C37" s="285"/>
      <c r="D37" s="285"/>
      <c r="E37" s="285"/>
      <c r="F37" s="285"/>
      <c r="G37" s="285"/>
      <c r="H37" s="285"/>
      <c r="I37" s="285"/>
      <c r="J37" s="285"/>
      <c r="K37" s="285"/>
      <c r="L37" s="285"/>
      <c r="M37" s="285"/>
      <c r="N37" s="11"/>
      <c r="O37" s="12"/>
    </row>
    <row r="38" ht="13.65" customHeight="1">
      <c r="A38" s="281"/>
      <c r="B38" s="285"/>
      <c r="C38" s="285"/>
      <c r="D38" s="285"/>
      <c r="E38" s="285"/>
      <c r="F38" s="285"/>
      <c r="G38" s="285"/>
      <c r="H38" s="285"/>
      <c r="I38" s="285"/>
      <c r="J38" s="285"/>
      <c r="K38" s="285"/>
      <c r="L38" s="285"/>
      <c r="M38" s="285"/>
      <c r="N38" s="11"/>
      <c r="O38" s="12"/>
    </row>
    <row r="39" ht="13.65" customHeight="1">
      <c r="A39" s="281"/>
      <c r="B39" s="285"/>
      <c r="C39" s="285"/>
      <c r="D39" s="285"/>
      <c r="E39" s="285"/>
      <c r="F39" s="285"/>
      <c r="G39" s="285"/>
      <c r="H39" s="285"/>
      <c r="I39" s="285"/>
      <c r="J39" s="285"/>
      <c r="K39" s="285"/>
      <c r="L39" s="285"/>
      <c r="M39" s="285"/>
      <c r="N39" s="11"/>
      <c r="O39" s="12"/>
    </row>
    <row r="40" ht="13.65" customHeight="1">
      <c r="A40" s="281"/>
      <c r="B40" s="285"/>
      <c r="C40" s="285"/>
      <c r="D40" s="285"/>
      <c r="E40" s="285"/>
      <c r="F40" s="285"/>
      <c r="G40" s="285"/>
      <c r="H40" s="285"/>
      <c r="I40" s="285"/>
      <c r="J40" s="285"/>
      <c r="K40" s="285"/>
      <c r="L40" s="285"/>
      <c r="M40" s="285"/>
      <c r="N40" s="11"/>
      <c r="O40" s="12"/>
    </row>
    <row r="41" ht="13.65" customHeight="1">
      <c r="A41" s="281"/>
      <c r="B41" s="285"/>
      <c r="C41" s="285"/>
      <c r="D41" s="285"/>
      <c r="E41" s="285"/>
      <c r="F41" s="285"/>
      <c r="G41" s="285"/>
      <c r="H41" s="285"/>
      <c r="I41" s="285"/>
      <c r="J41" s="285"/>
      <c r="K41" s="285"/>
      <c r="L41" s="285"/>
      <c r="M41" s="285"/>
      <c r="N41" s="11"/>
      <c r="O41" s="12"/>
    </row>
    <row r="42" ht="13.65" customHeight="1">
      <c r="A42" s="281"/>
      <c r="B42" s="285"/>
      <c r="C42" s="285"/>
      <c r="D42" s="285"/>
      <c r="E42" s="285"/>
      <c r="F42" s="285"/>
      <c r="G42" s="285"/>
      <c r="H42" s="285"/>
      <c r="I42" s="285"/>
      <c r="J42" s="285"/>
      <c r="K42" s="285"/>
      <c r="L42" s="285"/>
      <c r="M42" s="285"/>
      <c r="N42" s="11"/>
      <c r="O42" s="12"/>
    </row>
    <row r="43" ht="13.65" customHeight="1">
      <c r="A43" s="381"/>
      <c r="B43" s="382"/>
      <c r="C43" s="382"/>
      <c r="D43" s="382"/>
      <c r="E43" s="382"/>
      <c r="F43" s="382"/>
      <c r="G43" s="382"/>
      <c r="H43" s="382"/>
      <c r="I43" s="382"/>
      <c r="J43" s="382"/>
      <c r="K43" s="382"/>
      <c r="L43" s="382"/>
      <c r="M43" s="382"/>
      <c r="N43" s="31"/>
      <c r="O43" s="33"/>
    </row>
  </sheetData>
  <mergeCells count="17">
    <mergeCell ref="L27:L28"/>
    <mergeCell ref="H27:I27"/>
    <mergeCell ref="C29:K29"/>
    <mergeCell ref="E27:F27"/>
    <mergeCell ref="E28:F28"/>
    <mergeCell ref="H28:I28"/>
    <mergeCell ref="C12:J12"/>
    <mergeCell ref="C16:J16"/>
    <mergeCell ref="E26:F26"/>
    <mergeCell ref="H26:I26"/>
    <mergeCell ref="C25:J25"/>
    <mergeCell ref="C10:D10"/>
    <mergeCell ref="C1:K1"/>
    <mergeCell ref="G3:G4"/>
    <mergeCell ref="E3:F4"/>
    <mergeCell ref="J4:K4"/>
    <mergeCell ref="C2:K2"/>
  </mergeCells>
  <pageMargins left="0.75" right="0.75" top="1" bottom="1" header="0.5" footer="0.5"/>
  <pageSetup firstPageNumber="1" fitToHeight="1" fitToWidth="1" scale="100" useFirstPageNumber="0" orientation="portrait" pageOrder="downThenOver"/>
  <headerFooter>
    <oddFooter>&amp;C&amp;"Helvetica Neue,Regular"&amp;12&amp;K000000&amp;P</oddFooter>
  </headerFooter>
  <drawing r:id="rId1"/>
  <legacyDrawing r:id="rId2"/>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terms="http://purl.org/dc/terms/" xmlns:xsi="http://www.w3.org/2001/XMLSchema-instance"/>
</file>